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A9" i="22" l="1"/>
  <c r="C49" i="7"/>
  <c r="C48" i="7"/>
  <c r="A6" i="13"/>
  <c r="A5" i="14"/>
  <c r="A15" i="6"/>
  <c r="A12" i="6"/>
  <c r="A14" i="15"/>
  <c r="A11" i="15"/>
  <c r="B27" i="22" l="1"/>
  <c r="A5" i="22" l="1"/>
  <c r="A12" i="22"/>
  <c r="A15" i="22"/>
  <c r="B32" i="22" l="1"/>
  <c r="B21"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<sst xmlns="http://schemas.openxmlformats.org/spreadsheetml/2006/main" count="1463" uniqueCount="618">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</sst>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79" t="s">
        <v>591</v>
      </c>
      <c r="B5" s="279"/>
      <c r="C5" s="279"/>
      <c r="D5" s="207"/>
      <c r="E5" s="190"/>
      <c r="F5" s="179"/>
      <c r="G5" s="179"/>
      <c r="H5" s="179"/>
      <c r="I5" s="179"/>
    </row>
    <row r="6" spans="1:21" s="12" customFormat="1" ht="18.75" x14ac:dyDescent="0.3">
      <c r="A6" s="17"/>
      <c r="D6" s="207"/>
      <c r="E6" s="189"/>
      <c r="F6" s="16"/>
      <c r="G6" s="15"/>
    </row>
    <row r="7" spans="1:21" s="12" customFormat="1" ht="18.75" x14ac:dyDescent="0.2">
      <c r="A7" s="283" t="s">
        <v>10</v>
      </c>
      <c r="B7" s="283"/>
      <c r="C7" s="283"/>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4" t="s">
        <v>543</v>
      </c>
      <c r="B9" s="284"/>
      <c r="C9" s="284"/>
      <c r="D9" s="207"/>
      <c r="E9" s="189"/>
      <c r="F9" s="8"/>
      <c r="G9" s="8"/>
      <c r="H9" s="13"/>
      <c r="I9" s="13"/>
      <c r="J9" s="13"/>
      <c r="K9" s="13"/>
      <c r="L9" s="13"/>
      <c r="M9" s="13"/>
      <c r="N9" s="13"/>
      <c r="O9" s="13"/>
      <c r="P9" s="13"/>
      <c r="Q9" s="13"/>
      <c r="R9" s="13"/>
      <c r="S9" s="13"/>
      <c r="T9" s="13"/>
      <c r="U9" s="13"/>
    </row>
    <row r="10" spans="1:21" s="12" customFormat="1" ht="18.75" x14ac:dyDescent="0.2">
      <c r="A10" s="280" t="s">
        <v>9</v>
      </c>
      <c r="B10" s="280"/>
      <c r="C10" s="280"/>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5" t="s">
        <v>605</v>
      </c>
      <c r="B12" s="285"/>
      <c r="C12" s="285"/>
      <c r="D12" s="207"/>
      <c r="E12" s="192"/>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6" t="s">
        <v>604</v>
      </c>
      <c r="B15" s="286"/>
      <c r="C15" s="286"/>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0" t="s">
        <v>7</v>
      </c>
      <c r="B16" s="280"/>
      <c r="C16" s="280"/>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1" t="s">
        <v>517</v>
      </c>
      <c r="B18" s="282"/>
      <c r="C18" s="282"/>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5"/>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ввод'!AF24</f>
        <v>14.778235200000001</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ввод'!AF30</f>
        <v>12.315196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483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5" t="s">
        <v>395</v>
      </c>
      <c r="R20" s="36" t="s">
        <v>396</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M_PK1500.01.07.01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124</v>
      </c>
      <c r="R22" s="89" t="s">
        <v>495</v>
      </c>
      <c r="S22" s="89" t="s">
        <v>123</v>
      </c>
      <c r="T22" s="89" t="s">
        <v>122</v>
      </c>
    </row>
    <row r="23" spans="1:20" ht="51.75" customHeight="1" x14ac:dyDescent="0.25">
      <c r="A23" s="305"/>
      <c r="B23" s="177" t="s">
        <v>120</v>
      </c>
      <c r="C23" s="177" t="s">
        <v>121</v>
      </c>
      <c r="D23" s="30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M_PK1500.01.07.01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10" t="s">
        <v>6</v>
      </c>
      <c r="B21" s="313" t="s">
        <v>505</v>
      </c>
      <c r="C21" s="314"/>
      <c r="D21" s="313" t="s">
        <v>507</v>
      </c>
      <c r="E21" s="314"/>
      <c r="F21" s="306" t="s">
        <v>103</v>
      </c>
      <c r="G21" s="308"/>
      <c r="H21" s="308"/>
      <c r="I21" s="307"/>
      <c r="J21" s="310" t="s">
        <v>508</v>
      </c>
      <c r="K21" s="313" t="s">
        <v>509</v>
      </c>
      <c r="L21" s="314"/>
      <c r="M21" s="313" t="s">
        <v>510</v>
      </c>
      <c r="N21" s="314"/>
      <c r="O21" s="313" t="s">
        <v>497</v>
      </c>
      <c r="P21" s="314"/>
      <c r="Q21" s="313" t="s">
        <v>136</v>
      </c>
      <c r="R21" s="314"/>
      <c r="S21" s="310" t="s">
        <v>135</v>
      </c>
      <c r="T21" s="310" t="s">
        <v>511</v>
      </c>
      <c r="U21" s="310" t="s">
        <v>506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89" t="s">
        <v>124</v>
      </c>
      <c r="Y22" s="89" t="s">
        <v>495</v>
      </c>
      <c r="Z22" s="89" t="s">
        <v>123</v>
      </c>
      <c r="AA22" s="89" t="s">
        <v>122</v>
      </c>
    </row>
    <row r="23" spans="1:27" ht="60" customHeight="1" x14ac:dyDescent="0.25">
      <c r="A23" s="312"/>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M_PK1500.01.07.01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490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3"/>
      <c r="AB16" s="18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3"/>
      <c r="AB17" s="18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3"/>
      <c r="AB18" s="18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3"/>
      <c r="AB19" s="18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4"/>
      <c r="AB20" s="18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4"/>
      <c r="AB21" s="184"/>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5"/>
      <c r="AB22" s="185"/>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M_PK1500.01.07.01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3"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M_PK1500.01.07.01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5"/>
      <c r="AN24" s="105"/>
      <c r="AO24" s="133"/>
      <c r="AP24" s="133"/>
      <c r="AQ24" s="133"/>
      <c r="AR24" s="133"/>
      <c r="AS24" s="111"/>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6"/>
      <c r="AN25" s="394" t="s">
        <v>363</v>
      </c>
      <c r="AO25" s="394"/>
      <c r="AP25" s="394"/>
      <c r="AQ25" s="392"/>
      <c r="AR25" s="392"/>
      <c r="AS25" s="111"/>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6"/>
      <c r="AN26" s="383" t="s">
        <v>361</v>
      </c>
      <c r="AO26" s="384"/>
      <c r="AP26" s="385"/>
      <c r="AQ26" s="375" t="s">
        <v>537</v>
      </c>
      <c r="AR26" s="376"/>
      <c r="AS26" s="111"/>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6"/>
      <c r="AN27" s="383" t="s">
        <v>359</v>
      </c>
      <c r="AO27" s="384"/>
      <c r="AP27" s="385"/>
      <c r="AQ27" s="375" t="s">
        <v>537</v>
      </c>
      <c r="AR27" s="376"/>
      <c r="AS27" s="111"/>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6"/>
      <c r="AN28" s="389" t="s">
        <v>357</v>
      </c>
      <c r="AO28" s="390"/>
      <c r="AP28" s="391"/>
      <c r="AQ28" s="375" t="s">
        <v>537</v>
      </c>
      <c r="AR28" s="376"/>
      <c r="AS28" s="111"/>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6"/>
      <c r="AN29" s="380"/>
      <c r="AO29" s="381"/>
      <c r="AP29" s="381"/>
      <c r="AQ29" s="375"/>
      <c r="AR29" s="382"/>
      <c r="AS29" s="111"/>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6"/>
      <c r="AS30" s="111"/>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6"/>
      <c r="AN31" s="106"/>
      <c r="AO31" s="132"/>
      <c r="AP31" s="132"/>
      <c r="AQ31" s="132"/>
      <c r="AR31" s="132"/>
      <c r="AS31" s="111"/>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6"/>
      <c r="AN32" s="106"/>
      <c r="AO32" s="106"/>
      <c r="AP32" s="106"/>
      <c r="AQ32" s="106"/>
      <c r="AR32" s="106"/>
      <c r="AS32" s="111"/>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6"/>
      <c r="AN33" s="106"/>
      <c r="AO33" s="106"/>
      <c r="AP33" s="106"/>
      <c r="AQ33" s="106"/>
      <c r="AR33" s="106"/>
      <c r="AS33" s="111"/>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6"/>
      <c r="AN34" s="106"/>
      <c r="AO34" s="106"/>
      <c r="AP34" s="106"/>
      <c r="AQ34" s="106"/>
      <c r="AR34" s="106"/>
      <c r="AS34" s="11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6"/>
      <c r="AN35" s="106"/>
      <c r="AO35" s="106"/>
      <c r="AP35" s="106"/>
      <c r="AQ35" s="106"/>
      <c r="AR35" s="106"/>
      <c r="AS35" s="111"/>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6"/>
      <c r="AN36" s="106"/>
      <c r="AO36" s="106"/>
      <c r="AP36" s="106"/>
      <c r="AQ36" s="106"/>
      <c r="AR36" s="106"/>
      <c r="AS36" s="11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6"/>
      <c r="AN37" s="106"/>
      <c r="AO37" s="106"/>
      <c r="AP37" s="106"/>
      <c r="AQ37" s="106"/>
      <c r="AR37" s="106"/>
      <c r="AS37" s="111"/>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6"/>
      <c r="AN38" s="106"/>
      <c r="AO38" s="106"/>
      <c r="AP38" s="106"/>
      <c r="AQ38" s="106"/>
      <c r="AR38" s="106"/>
      <c r="AS38" s="111"/>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6"/>
      <c r="AN39" s="106"/>
      <c r="AO39" s="106"/>
      <c r="AP39" s="106"/>
      <c r="AQ39" s="106"/>
      <c r="AR39" s="106"/>
      <c r="AS39" s="111"/>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6"/>
      <c r="AN40" s="106"/>
      <c r="AO40" s="106"/>
      <c r="AP40" s="106"/>
      <c r="AQ40" s="106"/>
      <c r="AR40" s="106"/>
      <c r="AS40" s="111"/>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6"/>
      <c r="AN41" s="106"/>
      <c r="AO41" s="106"/>
      <c r="AP41" s="106"/>
      <c r="AQ41" s="106"/>
      <c r="AR41" s="106"/>
      <c r="AS41" s="111"/>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6"/>
      <c r="AN42" s="106"/>
      <c r="AO42" s="106"/>
      <c r="AP42" s="106"/>
      <c r="AQ42" s="106"/>
      <c r="AR42" s="106"/>
      <c r="AS42" s="111"/>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6"/>
      <c r="AN43" s="106"/>
      <c r="AO43" s="106"/>
      <c r="AP43" s="106"/>
      <c r="AQ43" s="106"/>
      <c r="AR43" s="106"/>
      <c r="AS43" s="111"/>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6"/>
      <c r="AN44" s="106"/>
      <c r="AO44" s="106"/>
      <c r="AP44" s="106"/>
      <c r="AQ44" s="106"/>
      <c r="AR44" s="106"/>
      <c r="AS44" s="111"/>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6"/>
      <c r="AN45" s="106"/>
      <c r="AO45" s="106"/>
      <c r="AP45" s="106"/>
      <c r="AQ45" s="106"/>
      <c r="AR45" s="106"/>
      <c r="AS45" s="111"/>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6"/>
      <c r="AN46" s="106"/>
      <c r="AO46" s="106"/>
      <c r="AP46" s="106"/>
      <c r="AQ46" s="106"/>
      <c r="AR46" s="106"/>
      <c r="AS46" s="111"/>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19" t="s">
        <v>322</v>
      </c>
      <c r="AP47" s="119" t="s">
        <v>321</v>
      </c>
      <c r="AQ47" s="111"/>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3"/>
      <c r="AP48" s="123"/>
      <c r="AQ48" s="111"/>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3"/>
      <c r="AP49" s="123"/>
      <c r="AQ49" s="111"/>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19" t="s">
        <v>322</v>
      </c>
      <c r="AP52" s="119" t="s">
        <v>321</v>
      </c>
      <c r="AQ52" s="111"/>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7"/>
      <c r="AP53" s="127"/>
      <c r="AQ53" s="111"/>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3"/>
      <c r="AP54" s="123"/>
      <c r="AQ54" s="111"/>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3"/>
      <c r="AP55" s="123"/>
      <c r="AQ55" s="111"/>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19" t="s">
        <v>322</v>
      </c>
      <c r="AP58" s="119" t="s">
        <v>321</v>
      </c>
      <c r="AQ58" s="111"/>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5"/>
      <c r="AP59" s="125"/>
      <c r="AQ59" s="117"/>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3"/>
      <c r="AP60" s="123"/>
      <c r="AQ60" s="111"/>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3"/>
      <c r="AP61" s="123"/>
      <c r="AQ61" s="111"/>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3"/>
      <c r="AP62" s="123"/>
      <c r="AQ62" s="11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3"/>
      <c r="AP63" s="123"/>
      <c r="AQ63" s="11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3"/>
      <c r="AP64" s="123"/>
      <c r="AQ64" s="111"/>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3"/>
      <c r="AP65" s="123"/>
      <c r="AQ65" s="111"/>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4"/>
      <c r="AP66" s="124"/>
      <c r="AQ66" s="117"/>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3"/>
      <c r="AP67" s="123"/>
      <c r="AQ67" s="111"/>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4"/>
      <c r="AP68" s="124"/>
      <c r="AQ68" s="117"/>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3"/>
      <c r="AP69" s="123"/>
      <c r="AQ69" s="111"/>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4"/>
      <c r="AP70" s="124"/>
      <c r="AQ70" s="117"/>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3"/>
      <c r="AP71" s="123"/>
      <c r="AQ71" s="111"/>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19" t="s">
        <v>322</v>
      </c>
      <c r="AP74" s="119" t="s">
        <v>321</v>
      </c>
      <c r="AQ74" s="111"/>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5"/>
      <c r="AP75" s="115"/>
      <c r="AQ75" s="117"/>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8"/>
      <c r="AP76" s="118"/>
      <c r="AQ76" s="111"/>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8"/>
      <c r="AP77" s="118"/>
      <c r="AQ77" s="111"/>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8"/>
      <c r="AP78" s="118"/>
      <c r="AQ78" s="111"/>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8"/>
      <c r="AP79" s="118"/>
      <c r="AQ79" s="111"/>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8"/>
      <c r="AP80" s="118"/>
      <c r="AQ80" s="111"/>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8"/>
      <c r="AP81" s="118"/>
      <c r="AQ81" s="111"/>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8"/>
      <c r="AP82" s="118"/>
      <c r="AQ82" s="111"/>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5"/>
      <c r="AP83" s="115"/>
      <c r="AQ83" s="117"/>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5"/>
      <c r="AP84" s="115"/>
      <c r="AQ84" s="117"/>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8"/>
      <c r="AP85" s="118"/>
      <c r="AQ85" s="105"/>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5"/>
      <c r="AP86" s="115"/>
      <c r="AQ86" s="117"/>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5"/>
      <c r="AP87" s="115"/>
      <c r="AQ87" s="117"/>
    </row>
    <row r="88" spans="1:45" ht="14.25" customHeight="1" x14ac:dyDescent="0.25">
      <c r="A88" s="332" t="s">
        <v>307</v>
      </c>
      <c r="B88" s="333"/>
      <c r="C88" s="333"/>
      <c r="D88" s="33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5"/>
      <c r="AL88" s="336"/>
      <c r="AM88" s="337"/>
      <c r="AN88" s="338"/>
      <c r="AO88" s="115"/>
      <c r="AP88" s="115"/>
      <c r="AQ88" s="117"/>
    </row>
    <row r="89" spans="1:45" x14ac:dyDescent="0.25">
      <c r="A89" s="332" t="s">
        <v>306</v>
      </c>
      <c r="B89" s="333"/>
      <c r="C89" s="333"/>
      <c r="D89" s="33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5"/>
      <c r="AL89" s="336"/>
      <c r="AM89" s="337"/>
      <c r="AN89" s="338"/>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8"/>
      <c r="AL90" s="329"/>
      <c r="AM90" s="330"/>
      <c r="AN90" s="33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6"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местоположение'!A12:C12</f>
        <v>M_PK1500.01.07.01</v>
      </c>
      <c r="B12" s="288"/>
      <c r="C12" s="288"/>
      <c r="D12" s="288"/>
      <c r="E12" s="288"/>
      <c r="F12" s="288"/>
      <c r="G12" s="288"/>
      <c r="H12" s="288"/>
      <c r="I12" s="288"/>
      <c r="J12" s="288"/>
      <c r="K12" s="288"/>
      <c r="L12" s="288"/>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38.25" customHeight="1" x14ac:dyDescent="0.25">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405" t="s">
        <v>501</v>
      </c>
      <c r="B19" s="405"/>
      <c r="C19" s="405"/>
      <c r="D19" s="405"/>
      <c r="E19" s="405"/>
      <c r="F19" s="405"/>
      <c r="G19" s="405"/>
      <c r="H19" s="405"/>
      <c r="I19" s="405"/>
      <c r="J19" s="405"/>
      <c r="K19" s="405"/>
      <c r="L19" s="405"/>
    </row>
    <row r="20" spans="1:12" x14ac:dyDescent="0.25">
      <c r="A20" s="60"/>
      <c r="B20" s="60"/>
      <c r="C20" s="75"/>
      <c r="D20" s="75"/>
      <c r="E20" s="75"/>
      <c r="F20" s="75"/>
      <c r="G20" s="75"/>
      <c r="H20" s="75"/>
      <c r="I20" s="75"/>
      <c r="J20" s="75"/>
      <c r="K20" s="75"/>
      <c r="L20" s="75"/>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5"/>
      <c r="F22" s="166"/>
      <c r="G22" s="403" t="s">
        <v>2</v>
      </c>
      <c r="H22" s="404"/>
      <c r="I22" s="396"/>
      <c r="J22" s="399"/>
      <c r="K22" s="395"/>
      <c r="L22" s="397"/>
    </row>
    <row r="23" spans="1:12" ht="47.25" x14ac:dyDescent="0.25">
      <c r="A23" s="395"/>
      <c r="B23" s="395"/>
      <c r="C23" s="74" t="s">
        <v>224</v>
      </c>
      <c r="D23" s="74" t="s">
        <v>223</v>
      </c>
      <c r="E23" s="74" t="s">
        <v>224</v>
      </c>
      <c r="F23" s="74" t="s">
        <v>223</v>
      </c>
      <c r="G23" s="74" t="s">
        <v>224</v>
      </c>
      <c r="H23" s="74" t="s">
        <v>223</v>
      </c>
      <c r="I23" s="396"/>
      <c r="J23" s="400"/>
      <c r="K23" s="395"/>
      <c r="L23" s="397"/>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237" t="s">
        <v>537</v>
      </c>
      <c r="D26" s="237" t="s">
        <v>537</v>
      </c>
      <c r="E26" s="72" t="s">
        <v>537</v>
      </c>
      <c r="F26" s="72" t="s">
        <v>537</v>
      </c>
      <c r="G26" s="72" t="s">
        <v>536</v>
      </c>
      <c r="H26" s="72"/>
      <c r="I26" s="72"/>
      <c r="J26" s="72"/>
      <c r="K26" s="65"/>
      <c r="L26" s="65"/>
    </row>
    <row r="27" spans="1:12" s="61" customFormat="1" ht="39" customHeight="1" x14ac:dyDescent="0.25">
      <c r="A27" s="254" t="s">
        <v>220</v>
      </c>
      <c r="B27" s="73" t="s">
        <v>442</v>
      </c>
      <c r="C27" s="237" t="s">
        <v>537</v>
      </c>
      <c r="D27" s="237" t="s">
        <v>537</v>
      </c>
      <c r="E27" s="72" t="s">
        <v>537</v>
      </c>
      <c r="F27" s="72" t="s">
        <v>537</v>
      </c>
      <c r="G27" s="72" t="s">
        <v>536</v>
      </c>
      <c r="H27" s="72"/>
      <c r="I27" s="72"/>
      <c r="J27" s="72"/>
      <c r="K27" s="65"/>
      <c r="L27" s="65"/>
    </row>
    <row r="28" spans="1:12" s="61" customFormat="1" ht="70.5" customHeight="1" x14ac:dyDescent="0.25">
      <c r="A28" s="254" t="s">
        <v>441</v>
      </c>
      <c r="B28" s="73" t="s">
        <v>446</v>
      </c>
      <c r="C28" s="237" t="s">
        <v>537</v>
      </c>
      <c r="D28" s="237" t="s">
        <v>537</v>
      </c>
      <c r="E28" s="72"/>
      <c r="F28" s="72"/>
      <c r="G28" s="72" t="s">
        <v>536</v>
      </c>
      <c r="H28" s="72"/>
      <c r="I28" s="72"/>
      <c r="J28" s="72"/>
      <c r="K28" s="65"/>
      <c r="L28" s="65"/>
    </row>
    <row r="29" spans="1:12" s="61" customFormat="1" ht="54" customHeight="1" x14ac:dyDescent="0.25">
      <c r="A29" s="254" t="s">
        <v>219</v>
      </c>
      <c r="B29" s="73" t="s">
        <v>445</v>
      </c>
      <c r="C29" s="237" t="s">
        <v>537</v>
      </c>
      <c r="D29" s="237" t="s">
        <v>537</v>
      </c>
      <c r="E29" s="72"/>
      <c r="F29" s="72"/>
      <c r="G29" s="72" t="s">
        <v>536</v>
      </c>
      <c r="H29" s="72"/>
      <c r="I29" s="72"/>
      <c r="J29" s="72"/>
      <c r="K29" s="65"/>
      <c r="L29" s="65"/>
    </row>
    <row r="30" spans="1:12" s="61" customFormat="1" ht="42" customHeight="1" x14ac:dyDescent="0.25">
      <c r="A30" s="254" t="s">
        <v>218</v>
      </c>
      <c r="B30" s="73" t="s">
        <v>447</v>
      </c>
      <c r="C30" s="237" t="s">
        <v>537</v>
      </c>
      <c r="D30" s="237" t="s">
        <v>537</v>
      </c>
      <c r="E30" s="72"/>
      <c r="F30" s="72"/>
      <c r="G30" s="72" t="s">
        <v>536</v>
      </c>
      <c r="H30" s="72"/>
      <c r="I30" s="72"/>
      <c r="J30" s="72"/>
      <c r="K30" s="65"/>
      <c r="L30" s="65"/>
    </row>
    <row r="31" spans="1:12" s="61" customFormat="1" ht="37.5" customHeight="1" x14ac:dyDescent="0.25">
      <c r="A31" s="254" t="s">
        <v>217</v>
      </c>
      <c r="B31" s="66" t="s">
        <v>443</v>
      </c>
      <c r="C31" s="237" t="s">
        <v>537</v>
      </c>
      <c r="D31" s="237" t="s">
        <v>537</v>
      </c>
      <c r="E31" s="72"/>
      <c r="F31" s="72"/>
      <c r="G31" s="72" t="s">
        <v>536</v>
      </c>
      <c r="H31" s="72"/>
      <c r="I31" s="72"/>
      <c r="J31" s="72"/>
      <c r="K31" s="65"/>
      <c r="L31" s="65"/>
    </row>
    <row r="32" spans="1:12" s="61" customFormat="1" ht="31.5" x14ac:dyDescent="0.25">
      <c r="A32" s="254" t="s">
        <v>215</v>
      </c>
      <c r="B32" s="66" t="s">
        <v>448</v>
      </c>
      <c r="C32" s="237" t="s">
        <v>537</v>
      </c>
      <c r="D32" s="237" t="s">
        <v>537</v>
      </c>
      <c r="E32" s="72"/>
      <c r="F32" s="72"/>
      <c r="G32" s="72" t="s">
        <v>536</v>
      </c>
      <c r="H32" s="72"/>
      <c r="I32" s="72"/>
      <c r="J32" s="72"/>
      <c r="K32" s="65"/>
      <c r="L32" s="65"/>
    </row>
    <row r="33" spans="1:12" s="61" customFormat="1" ht="37.5" customHeight="1" x14ac:dyDescent="0.25">
      <c r="A33" s="254" t="s">
        <v>459</v>
      </c>
      <c r="B33" s="66" t="s">
        <v>389</v>
      </c>
      <c r="C33" s="237" t="s">
        <v>537</v>
      </c>
      <c r="D33" s="237" t="s">
        <v>537</v>
      </c>
      <c r="E33" s="72"/>
      <c r="F33" s="72"/>
      <c r="G33" s="72" t="s">
        <v>536</v>
      </c>
      <c r="H33" s="72"/>
      <c r="I33" s="72"/>
      <c r="J33" s="72"/>
      <c r="K33" s="65"/>
      <c r="L33" s="65"/>
    </row>
    <row r="34" spans="1:12" s="61" customFormat="1" ht="47.25" customHeight="1" x14ac:dyDescent="0.25">
      <c r="A34" s="254" t="s">
        <v>460</v>
      </c>
      <c r="B34" s="66" t="s">
        <v>452</v>
      </c>
      <c r="C34" s="237" t="s">
        <v>537</v>
      </c>
      <c r="D34" s="237" t="s">
        <v>537</v>
      </c>
      <c r="E34" s="71"/>
      <c r="F34" s="71"/>
      <c r="G34" s="72" t="s">
        <v>536</v>
      </c>
      <c r="H34" s="72"/>
      <c r="I34" s="71"/>
      <c r="J34" s="71"/>
      <c r="K34" s="71"/>
      <c r="L34" s="65"/>
    </row>
    <row r="35" spans="1:12" s="61" customFormat="1" ht="49.5" customHeight="1" x14ac:dyDescent="0.25">
      <c r="A35" s="254" t="s">
        <v>461</v>
      </c>
      <c r="B35" s="66" t="s">
        <v>216</v>
      </c>
      <c r="C35" s="237" t="s">
        <v>537</v>
      </c>
      <c r="D35" s="237" t="s">
        <v>537</v>
      </c>
      <c r="E35" s="71"/>
      <c r="F35" s="71"/>
      <c r="G35" s="72" t="s">
        <v>536</v>
      </c>
      <c r="H35" s="72"/>
      <c r="I35" s="71"/>
      <c r="J35" s="71"/>
      <c r="K35" s="71"/>
      <c r="L35" s="65"/>
    </row>
    <row r="36" spans="1:12" ht="37.5" customHeight="1" x14ac:dyDescent="0.25">
      <c r="A36" s="254" t="s">
        <v>462</v>
      </c>
      <c r="B36" s="66" t="s">
        <v>444</v>
      </c>
      <c r="C36" s="237" t="s">
        <v>537</v>
      </c>
      <c r="D36" s="237" t="s">
        <v>537</v>
      </c>
      <c r="E36" s="70"/>
      <c r="F36" s="69"/>
      <c r="G36" s="72" t="s">
        <v>536</v>
      </c>
      <c r="H36" s="72"/>
      <c r="I36" s="68"/>
      <c r="J36" s="68"/>
      <c r="K36" s="65"/>
      <c r="L36" s="65"/>
    </row>
    <row r="37" spans="1:12" x14ac:dyDescent="0.25">
      <c r="A37" s="254" t="s">
        <v>463</v>
      </c>
      <c r="B37" s="66" t="s">
        <v>214</v>
      </c>
      <c r="C37" s="237" t="s">
        <v>537</v>
      </c>
      <c r="D37" s="237" t="s">
        <v>537</v>
      </c>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237" t="s">
        <v>537</v>
      </c>
      <c r="D39" s="237" t="s">
        <v>537</v>
      </c>
      <c r="E39" s="65"/>
      <c r="F39" s="65"/>
      <c r="G39" s="72" t="s">
        <v>536</v>
      </c>
      <c r="H39" s="72"/>
      <c r="I39" s="65"/>
      <c r="J39" s="65"/>
      <c r="K39" s="65"/>
      <c r="L39" s="65"/>
    </row>
    <row r="40" spans="1:12" ht="33.75" customHeight="1" x14ac:dyDescent="0.25">
      <c r="A40" s="254" t="s">
        <v>212</v>
      </c>
      <c r="B40" s="66" t="s">
        <v>451</v>
      </c>
      <c r="C40" s="237" t="s">
        <v>537</v>
      </c>
      <c r="D40" s="237" t="s">
        <v>537</v>
      </c>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237" t="s">
        <v>537</v>
      </c>
      <c r="D42" s="237" t="s">
        <v>537</v>
      </c>
      <c r="E42" s="65"/>
      <c r="F42" s="65"/>
      <c r="G42" s="72" t="s">
        <v>536</v>
      </c>
      <c r="H42" s="72"/>
      <c r="I42" s="65"/>
      <c r="J42" s="65"/>
      <c r="K42" s="65"/>
      <c r="L42" s="65"/>
    </row>
    <row r="43" spans="1:12" ht="34.5" customHeight="1" x14ac:dyDescent="0.25">
      <c r="A43" s="254" t="s">
        <v>210</v>
      </c>
      <c r="B43" s="66" t="s">
        <v>208</v>
      </c>
      <c r="C43" s="237" t="s">
        <v>537</v>
      </c>
      <c r="D43" s="237" t="s">
        <v>537</v>
      </c>
      <c r="E43" s="65"/>
      <c r="F43" s="65"/>
      <c r="G43" s="72" t="s">
        <v>536</v>
      </c>
      <c r="H43" s="72"/>
      <c r="I43" s="65"/>
      <c r="J43" s="65"/>
      <c r="K43" s="65"/>
      <c r="L43" s="65"/>
    </row>
    <row r="44" spans="1:12" ht="24.75" customHeight="1" x14ac:dyDescent="0.25">
      <c r="A44" s="254" t="s">
        <v>209</v>
      </c>
      <c r="B44" s="66" t="s">
        <v>206</v>
      </c>
      <c r="C44" s="237" t="s">
        <v>537</v>
      </c>
      <c r="D44" s="237" t="s">
        <v>537</v>
      </c>
      <c r="E44" s="65"/>
      <c r="F44" s="65"/>
      <c r="G44" s="72" t="s">
        <v>536</v>
      </c>
      <c r="H44" s="72"/>
      <c r="I44" s="65"/>
      <c r="J44" s="65"/>
      <c r="K44" s="65"/>
      <c r="L44" s="65"/>
    </row>
    <row r="45" spans="1:12" ht="90.75" customHeight="1" x14ac:dyDescent="0.25">
      <c r="A45" s="254" t="s">
        <v>207</v>
      </c>
      <c r="B45" s="66" t="s">
        <v>455</v>
      </c>
      <c r="C45" s="237" t="s">
        <v>537</v>
      </c>
      <c r="D45" s="237" t="s">
        <v>537</v>
      </c>
      <c r="E45" s="65"/>
      <c r="F45" s="65"/>
      <c r="G45" s="72" t="s">
        <v>536</v>
      </c>
      <c r="H45" s="72"/>
      <c r="I45" s="65"/>
      <c r="J45" s="65"/>
      <c r="K45" s="65"/>
      <c r="L45" s="65"/>
    </row>
    <row r="46" spans="1:12" ht="167.25" customHeight="1" x14ac:dyDescent="0.25">
      <c r="A46" s="254" t="s">
        <v>205</v>
      </c>
      <c r="B46" s="66" t="s">
        <v>453</v>
      </c>
      <c r="C46" s="237" t="s">
        <v>537</v>
      </c>
      <c r="D46" s="237" t="s">
        <v>537</v>
      </c>
      <c r="E46" s="65"/>
      <c r="F46" s="65"/>
      <c r="G46" s="72" t="s">
        <v>536</v>
      </c>
      <c r="H46" s="72"/>
      <c r="I46" s="65"/>
      <c r="J46" s="65"/>
      <c r="K46" s="65"/>
      <c r="L46" s="65"/>
    </row>
    <row r="47" spans="1:12" ht="30.75" customHeight="1" x14ac:dyDescent="0.25">
      <c r="A47" s="254" t="s">
        <v>203</v>
      </c>
      <c r="B47" s="66" t="s">
        <v>204</v>
      </c>
      <c r="C47" s="237" t="s">
        <v>537</v>
      </c>
      <c r="D47" s="237" t="s">
        <v>537</v>
      </c>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237" t="s">
        <v>537</v>
      </c>
      <c r="D49" s="237" t="s">
        <v>537</v>
      </c>
      <c r="E49" s="65"/>
      <c r="F49" s="65"/>
      <c r="G49" s="72" t="s">
        <v>536</v>
      </c>
      <c r="H49" s="72"/>
      <c r="I49" s="65"/>
      <c r="J49" s="65"/>
      <c r="K49" s="65"/>
      <c r="L49" s="65"/>
    </row>
    <row r="50" spans="1:12" ht="86.25" customHeight="1" x14ac:dyDescent="0.25">
      <c r="A50" s="254" t="s">
        <v>201</v>
      </c>
      <c r="B50" s="66" t="s">
        <v>454</v>
      </c>
      <c r="C50" s="237" t="s">
        <v>537</v>
      </c>
      <c r="D50" s="237" t="s">
        <v>537</v>
      </c>
      <c r="E50" s="65"/>
      <c r="F50" s="65"/>
      <c r="G50" s="72" t="s">
        <v>536</v>
      </c>
      <c r="H50" s="72"/>
      <c r="I50" s="65"/>
      <c r="J50" s="65"/>
      <c r="K50" s="65"/>
      <c r="L50" s="65"/>
    </row>
    <row r="51" spans="1:12" ht="77.25" customHeight="1" x14ac:dyDescent="0.25">
      <c r="A51" s="254" t="s">
        <v>199</v>
      </c>
      <c r="B51" s="66" t="s">
        <v>456</v>
      </c>
      <c r="C51" s="237" t="s">
        <v>537</v>
      </c>
      <c r="D51" s="237" t="s">
        <v>537</v>
      </c>
      <c r="E51" s="65"/>
      <c r="F51" s="65"/>
      <c r="G51" s="72" t="s">
        <v>536</v>
      </c>
      <c r="H51" s="72"/>
      <c r="I51" s="65"/>
      <c r="J51" s="65"/>
      <c r="K51" s="65"/>
      <c r="L51" s="65"/>
    </row>
    <row r="52" spans="1:12" ht="71.25" customHeight="1" x14ac:dyDescent="0.25">
      <c r="A52" s="254" t="s">
        <v>197</v>
      </c>
      <c r="B52" s="66" t="s">
        <v>198</v>
      </c>
      <c r="C52" s="237" t="s">
        <v>537</v>
      </c>
      <c r="D52" s="237" t="s">
        <v>537</v>
      </c>
      <c r="E52" s="65"/>
      <c r="F52" s="65"/>
      <c r="G52" s="72" t="s">
        <v>536</v>
      </c>
      <c r="H52" s="72"/>
      <c r="I52" s="65"/>
      <c r="J52" s="65"/>
      <c r="K52" s="65"/>
      <c r="L52" s="65"/>
    </row>
    <row r="53" spans="1:12" ht="48" customHeight="1" x14ac:dyDescent="0.25">
      <c r="A53" s="254" t="s">
        <v>195</v>
      </c>
      <c r="B53" s="169" t="s">
        <v>457</v>
      </c>
      <c r="C53" s="237" t="s">
        <v>537</v>
      </c>
      <c r="D53" s="237" t="s">
        <v>537</v>
      </c>
      <c r="E53" s="235"/>
      <c r="F53" s="235"/>
      <c r="G53" s="237">
        <v>45261</v>
      </c>
      <c r="H53" s="237">
        <v>46021</v>
      </c>
      <c r="I53" s="211"/>
      <c r="J53" s="211"/>
      <c r="K53" s="65"/>
      <c r="L53" s="65"/>
    </row>
    <row r="54" spans="1:12" ht="46.5" customHeight="1" x14ac:dyDescent="0.25">
      <c r="A54" s="254" t="s">
        <v>458</v>
      </c>
      <c r="B54" s="66" t="s">
        <v>196</v>
      </c>
      <c r="C54" s="237" t="s">
        <v>537</v>
      </c>
      <c r="D54" s="237" t="s">
        <v>537</v>
      </c>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9.28515625" style="58" customWidth="1"/>
    <col min="30" max="16384" width="9.140625" style="58"/>
  </cols>
  <sheetData>
    <row r="1" spans="1:33" ht="18.75" x14ac:dyDescent="0.25">
      <c r="A1" s="59"/>
      <c r="B1" s="59"/>
      <c r="C1" s="59"/>
      <c r="D1" s="59"/>
      <c r="E1" s="59"/>
      <c r="F1" s="59"/>
      <c r="H1" s="59"/>
      <c r="I1" s="59"/>
      <c r="AG1" s="33"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tr">
        <f>'1. паспорт местоположение'!C3</f>
        <v>от «__» _____ 20__ г. №___</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59"/>
      <c r="B5" s="59"/>
      <c r="C5" s="59"/>
      <c r="D5" s="59"/>
      <c r="E5" s="59"/>
      <c r="F5" s="59"/>
      <c r="H5" s="59"/>
      <c r="I5" s="59"/>
      <c r="AC5" s="15"/>
    </row>
    <row r="6" spans="1:33"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36" customHeight="1" x14ac:dyDescent="0.25">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33"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09" customFormat="1" ht="21" customHeight="1" x14ac:dyDescent="0.25">
      <c r="A20" s="414" t="s">
        <v>194</v>
      </c>
      <c r="B20" s="414" t="s">
        <v>193</v>
      </c>
      <c r="C20" s="412" t="s">
        <v>192</v>
      </c>
      <c r="D20" s="412"/>
      <c r="E20" s="417" t="s">
        <v>191</v>
      </c>
      <c r="F20" s="417"/>
      <c r="G20" s="414" t="s">
        <v>608</v>
      </c>
      <c r="H20" s="406" t="s">
        <v>609</v>
      </c>
      <c r="I20" s="407"/>
      <c r="J20" s="407"/>
      <c r="K20" s="407"/>
      <c r="L20" s="406" t="s">
        <v>601</v>
      </c>
      <c r="M20" s="407"/>
      <c r="N20" s="407"/>
      <c r="O20" s="407"/>
      <c r="P20" s="406" t="s">
        <v>610</v>
      </c>
      <c r="Q20" s="407"/>
      <c r="R20" s="407"/>
      <c r="S20" s="407"/>
      <c r="T20" s="406" t="s">
        <v>602</v>
      </c>
      <c r="U20" s="407"/>
      <c r="V20" s="407"/>
      <c r="W20" s="407"/>
      <c r="X20" s="406" t="s">
        <v>603</v>
      </c>
      <c r="Y20" s="407"/>
      <c r="Z20" s="407"/>
      <c r="AA20" s="407"/>
      <c r="AB20" s="406" t="s">
        <v>611</v>
      </c>
      <c r="AC20" s="407"/>
      <c r="AD20" s="407"/>
      <c r="AE20" s="407"/>
      <c r="AF20" s="408" t="s">
        <v>190</v>
      </c>
      <c r="AG20" s="409"/>
    </row>
    <row r="21" spans="1:38" s="209" customFormat="1" ht="81.75" customHeight="1" x14ac:dyDescent="0.25">
      <c r="A21" s="415"/>
      <c r="B21" s="415"/>
      <c r="C21" s="412"/>
      <c r="D21" s="412"/>
      <c r="E21" s="417"/>
      <c r="F21" s="417"/>
      <c r="G21" s="415"/>
      <c r="H21" s="419" t="s">
        <v>612</v>
      </c>
      <c r="I21" s="420"/>
      <c r="J21" s="419" t="s">
        <v>188</v>
      </c>
      <c r="K21" s="420"/>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2" t="s">
        <v>3</v>
      </c>
      <c r="AC21" s="412"/>
      <c r="AD21" s="412" t="s">
        <v>188</v>
      </c>
      <c r="AE21" s="412"/>
      <c r="AF21" s="410"/>
      <c r="AG21" s="411"/>
    </row>
    <row r="22" spans="1:38" s="209" customFormat="1" ht="89.25" customHeight="1" x14ac:dyDescent="0.3">
      <c r="A22" s="416"/>
      <c r="B22" s="416"/>
      <c r="C22" s="271" t="s">
        <v>3</v>
      </c>
      <c r="D22" s="271" t="s">
        <v>188</v>
      </c>
      <c r="E22" s="242" t="s">
        <v>613</v>
      </c>
      <c r="F22" s="242" t="s">
        <v>614</v>
      </c>
      <c r="G22" s="416"/>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3" t="s">
        <v>481</v>
      </c>
      <c r="AC22" s="243" t="s">
        <v>482</v>
      </c>
      <c r="AD22" s="243" t="s">
        <v>481</v>
      </c>
      <c r="AE22" s="243" t="s">
        <v>482</v>
      </c>
      <c r="AF22" s="271" t="s">
        <v>189</v>
      </c>
      <c r="AG22" s="271" t="s">
        <v>188</v>
      </c>
      <c r="AI22" s="208"/>
      <c r="AJ22" s="208"/>
      <c r="AK22" s="208"/>
      <c r="AL22" s="208"/>
    </row>
    <row r="23" spans="1:38"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8" s="209" customFormat="1" ht="47.25" customHeight="1" x14ac:dyDescent="0.25">
      <c r="A24" s="244" t="s">
        <v>66</v>
      </c>
      <c r="B24" s="245" t="s">
        <v>187</v>
      </c>
      <c r="C24" s="246" t="s">
        <v>537</v>
      </c>
      <c r="D24" s="246">
        <v>14.778235200000001</v>
      </c>
      <c r="E24" s="246">
        <v>14.778235200000001</v>
      </c>
      <c r="F24" s="246">
        <v>14.778235200000001</v>
      </c>
      <c r="G24" s="246">
        <v>0</v>
      </c>
      <c r="H24" s="246" t="s">
        <v>537</v>
      </c>
      <c r="I24" s="246"/>
      <c r="J24" s="246">
        <v>0</v>
      </c>
      <c r="K24" s="246"/>
      <c r="L24" s="246">
        <v>4.6745951999999997</v>
      </c>
      <c r="M24" s="246"/>
      <c r="N24" s="246" t="s">
        <v>537</v>
      </c>
      <c r="O24" s="246"/>
      <c r="P24" s="246">
        <v>0</v>
      </c>
      <c r="Q24" s="246"/>
      <c r="R24" s="246" t="s">
        <v>537</v>
      </c>
      <c r="S24" s="246"/>
      <c r="T24" s="246">
        <v>10.10364</v>
      </c>
      <c r="U24" s="246"/>
      <c r="V24" s="246" t="s">
        <v>537</v>
      </c>
      <c r="W24" s="246"/>
      <c r="X24" s="246">
        <v>0</v>
      </c>
      <c r="Y24" s="246"/>
      <c r="Z24" s="246" t="s">
        <v>537</v>
      </c>
      <c r="AA24" s="246"/>
      <c r="AB24" s="246">
        <v>0</v>
      </c>
      <c r="AC24" s="246"/>
      <c r="AD24" s="246" t="s">
        <v>537</v>
      </c>
      <c r="AE24" s="246"/>
      <c r="AF24" s="246">
        <v>14.778235200000001</v>
      </c>
      <c r="AG24" s="246">
        <v>0</v>
      </c>
    </row>
    <row r="25" spans="1:38" s="209" customFormat="1" ht="24" customHeight="1" x14ac:dyDescent="0.25">
      <c r="A25" s="247" t="s">
        <v>186</v>
      </c>
      <c r="B25" s="248" t="s">
        <v>185</v>
      </c>
      <c r="C25" s="246"/>
      <c r="D25" s="246"/>
      <c r="E25" s="246"/>
      <c r="F25" s="246"/>
      <c r="G25" s="246">
        <v>0</v>
      </c>
      <c r="H25" s="246" t="s">
        <v>537</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c r="AD25" s="246" t="s">
        <v>537</v>
      </c>
      <c r="AE25" s="246"/>
      <c r="AF25" s="246">
        <v>0</v>
      </c>
      <c r="AG25" s="246">
        <v>0</v>
      </c>
    </row>
    <row r="26" spans="1:38" s="209" customFormat="1" x14ac:dyDescent="0.25">
      <c r="A26" s="247" t="s">
        <v>184</v>
      </c>
      <c r="B26" s="248" t="s">
        <v>607</v>
      </c>
      <c r="C26" s="246"/>
      <c r="D26" s="246"/>
      <c r="E26" s="246"/>
      <c r="F26" s="246"/>
      <c r="G26" s="246">
        <v>0</v>
      </c>
      <c r="H26" s="246" t="s">
        <v>537</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c r="AD26" s="246" t="s">
        <v>537</v>
      </c>
      <c r="AE26" s="246"/>
      <c r="AF26" s="246">
        <v>0</v>
      </c>
      <c r="AG26" s="246">
        <v>0</v>
      </c>
    </row>
    <row r="27" spans="1:38" s="209" customFormat="1" ht="38.25" customHeight="1" x14ac:dyDescent="0.25">
      <c r="A27" s="247" t="s">
        <v>183</v>
      </c>
      <c r="B27" s="248" t="s">
        <v>439</v>
      </c>
      <c r="C27" s="246"/>
      <c r="D27" s="246"/>
      <c r="E27" s="246"/>
      <c r="F27" s="246"/>
      <c r="G27" s="246">
        <v>0</v>
      </c>
      <c r="H27" s="246" t="s">
        <v>537</v>
      </c>
      <c r="I27" s="246"/>
      <c r="J27" s="246">
        <v>0</v>
      </c>
      <c r="K27" s="246"/>
      <c r="L27" s="246">
        <v>3.8954960000000001</v>
      </c>
      <c r="M27" s="246"/>
      <c r="N27" s="246" t="s">
        <v>537</v>
      </c>
      <c r="O27" s="246"/>
      <c r="P27" s="246">
        <v>0</v>
      </c>
      <c r="Q27" s="246"/>
      <c r="R27" s="246" t="s">
        <v>537</v>
      </c>
      <c r="S27" s="246"/>
      <c r="T27" s="246">
        <v>8.4197000000000006</v>
      </c>
      <c r="U27" s="246"/>
      <c r="V27" s="246" t="s">
        <v>537</v>
      </c>
      <c r="W27" s="246"/>
      <c r="X27" s="246">
        <v>0</v>
      </c>
      <c r="Y27" s="246"/>
      <c r="Z27" s="246" t="s">
        <v>537</v>
      </c>
      <c r="AA27" s="246"/>
      <c r="AB27" s="246">
        <v>0</v>
      </c>
      <c r="AC27" s="246"/>
      <c r="AD27" s="246" t="s">
        <v>537</v>
      </c>
      <c r="AE27" s="246"/>
      <c r="AF27" s="246">
        <v>12.315196</v>
      </c>
      <c r="AG27" s="246">
        <v>0</v>
      </c>
    </row>
    <row r="28" spans="1:38" s="209" customFormat="1" x14ac:dyDescent="0.25">
      <c r="A28" s="247" t="s">
        <v>182</v>
      </c>
      <c r="B28" s="248" t="s">
        <v>181</v>
      </c>
      <c r="C28" s="246"/>
      <c r="D28" s="246"/>
      <c r="E28" s="246"/>
      <c r="F28" s="246"/>
      <c r="G28" s="246">
        <v>0</v>
      </c>
      <c r="H28" s="246" t="s">
        <v>537</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c r="AD28" s="246" t="s">
        <v>537</v>
      </c>
      <c r="AE28" s="246"/>
      <c r="AF28" s="246">
        <v>0</v>
      </c>
      <c r="AG28" s="246">
        <v>0</v>
      </c>
    </row>
    <row r="29" spans="1:38" s="209" customFormat="1" x14ac:dyDescent="0.25">
      <c r="A29" s="247" t="s">
        <v>180</v>
      </c>
      <c r="B29" s="226" t="s">
        <v>179</v>
      </c>
      <c r="C29" s="246"/>
      <c r="D29" s="246"/>
      <c r="E29" s="246"/>
      <c r="F29" s="246"/>
      <c r="G29" s="246">
        <v>0</v>
      </c>
      <c r="H29" s="246" t="s">
        <v>537</v>
      </c>
      <c r="I29" s="246"/>
      <c r="J29" s="246">
        <v>0</v>
      </c>
      <c r="K29" s="246"/>
      <c r="L29" s="246">
        <v>0.77909919999999966</v>
      </c>
      <c r="M29" s="246"/>
      <c r="N29" s="246" t="s">
        <v>537</v>
      </c>
      <c r="O29" s="246"/>
      <c r="P29" s="246">
        <v>0</v>
      </c>
      <c r="Q29" s="246"/>
      <c r="R29" s="246" t="s">
        <v>537</v>
      </c>
      <c r="S29" s="246"/>
      <c r="T29" s="246">
        <v>1.6839399999999998</v>
      </c>
      <c r="U29" s="246"/>
      <c r="V29" s="246" t="s">
        <v>537</v>
      </c>
      <c r="W29" s="246"/>
      <c r="X29" s="246">
        <v>0</v>
      </c>
      <c r="Y29" s="246"/>
      <c r="Z29" s="246" t="s">
        <v>537</v>
      </c>
      <c r="AA29" s="246"/>
      <c r="AB29" s="246">
        <v>0</v>
      </c>
      <c r="AC29" s="246"/>
      <c r="AD29" s="246" t="s">
        <v>537</v>
      </c>
      <c r="AE29" s="246"/>
      <c r="AF29" s="246">
        <v>2.4630392000000008</v>
      </c>
      <c r="AG29" s="246">
        <v>0</v>
      </c>
    </row>
    <row r="30" spans="1:38" s="209" customFormat="1" ht="47.25" x14ac:dyDescent="0.25">
      <c r="A30" s="244" t="s">
        <v>64</v>
      </c>
      <c r="B30" s="245" t="s">
        <v>178</v>
      </c>
      <c r="C30" s="246" t="s">
        <v>537</v>
      </c>
      <c r="D30" s="246">
        <v>12.315196</v>
      </c>
      <c r="E30" s="246">
        <v>12.315196</v>
      </c>
      <c r="F30" s="246">
        <v>12.315196</v>
      </c>
      <c r="G30" s="246">
        <v>0</v>
      </c>
      <c r="H30" s="246" t="s">
        <v>537</v>
      </c>
      <c r="I30" s="246"/>
      <c r="J30" s="246">
        <v>0</v>
      </c>
      <c r="K30" s="246"/>
      <c r="L30" s="246">
        <v>3.8954960000000001</v>
      </c>
      <c r="M30" s="246"/>
      <c r="N30" s="246" t="s">
        <v>537</v>
      </c>
      <c r="O30" s="246"/>
      <c r="P30" s="246">
        <v>0</v>
      </c>
      <c r="Q30" s="246"/>
      <c r="R30" s="246" t="s">
        <v>537</v>
      </c>
      <c r="S30" s="246"/>
      <c r="T30" s="246">
        <v>8.4197000000000006</v>
      </c>
      <c r="U30" s="246"/>
      <c r="V30" s="246" t="s">
        <v>537</v>
      </c>
      <c r="W30" s="246"/>
      <c r="X30" s="246">
        <v>0</v>
      </c>
      <c r="Y30" s="246"/>
      <c r="Z30" s="246" t="s">
        <v>537</v>
      </c>
      <c r="AA30" s="246"/>
      <c r="AB30" s="246">
        <v>0</v>
      </c>
      <c r="AC30" s="246"/>
      <c r="AD30" s="246" t="s">
        <v>537</v>
      </c>
      <c r="AE30" s="246"/>
      <c r="AF30" s="246">
        <v>12.315196</v>
      </c>
      <c r="AG30" s="246">
        <v>0</v>
      </c>
    </row>
    <row r="31" spans="1:38" s="209" customFormat="1" x14ac:dyDescent="0.25">
      <c r="A31" s="244" t="s">
        <v>177</v>
      </c>
      <c r="B31" s="248" t="s">
        <v>176</v>
      </c>
      <c r="C31" s="246" t="s">
        <v>537</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09" customFormat="1" ht="31.5" x14ac:dyDescent="0.25">
      <c r="A32" s="244" t="s">
        <v>175</v>
      </c>
      <c r="B32" s="248" t="s">
        <v>174</v>
      </c>
      <c r="C32" s="246" t="s">
        <v>537</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09" customFormat="1" x14ac:dyDescent="0.25">
      <c r="A33" s="244" t="s">
        <v>173</v>
      </c>
      <c r="B33" s="248" t="s">
        <v>172</v>
      </c>
      <c r="C33" s="246" t="s">
        <v>537</v>
      </c>
      <c r="D33" s="246">
        <v>12.315196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09" customFormat="1" x14ac:dyDescent="0.25">
      <c r="A34" s="244" t="s">
        <v>171</v>
      </c>
      <c r="B34" s="248" t="s">
        <v>170</v>
      </c>
      <c r="C34" s="246" t="s">
        <v>537</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09" customFormat="1" ht="44.25" customHeight="1" x14ac:dyDescent="0.25">
      <c r="A36" s="247" t="s">
        <v>168</v>
      </c>
      <c r="B36" s="248" t="s">
        <v>548</v>
      </c>
      <c r="C36" s="246"/>
      <c r="D36" s="246"/>
      <c r="E36" s="246"/>
      <c r="F36" s="246"/>
      <c r="G36" s="246">
        <v>0</v>
      </c>
      <c r="H36" s="246" t="s">
        <v>537</v>
      </c>
      <c r="I36" s="246"/>
      <c r="J36" s="246">
        <v>0</v>
      </c>
      <c r="K36" s="246"/>
      <c r="L36" s="246">
        <v>0</v>
      </c>
      <c r="M36" s="272" t="s">
        <v>587</v>
      </c>
      <c r="N36" s="246" t="s">
        <v>537</v>
      </c>
      <c r="O36" s="246" t="s">
        <v>537</v>
      </c>
      <c r="P36" s="246">
        <v>0</v>
      </c>
      <c r="Q36" s="272" t="s">
        <v>587</v>
      </c>
      <c r="R36" s="246" t="s">
        <v>537</v>
      </c>
      <c r="S36" s="246" t="s">
        <v>537</v>
      </c>
      <c r="T36" s="246">
        <v>0</v>
      </c>
      <c r="U36" s="272" t="s">
        <v>587</v>
      </c>
      <c r="V36" s="246" t="s">
        <v>537</v>
      </c>
      <c r="W36" s="246" t="s">
        <v>537</v>
      </c>
      <c r="X36" s="246">
        <v>0</v>
      </c>
      <c r="Y36" s="272" t="s">
        <v>587</v>
      </c>
      <c r="Z36" s="246" t="s">
        <v>537</v>
      </c>
      <c r="AA36" s="246" t="s">
        <v>537</v>
      </c>
      <c r="AB36" s="246">
        <v>0</v>
      </c>
      <c r="AC36" s="272" t="s">
        <v>587</v>
      </c>
      <c r="AD36" s="246" t="s">
        <v>537</v>
      </c>
      <c r="AE36" s="246" t="s">
        <v>537</v>
      </c>
      <c r="AF36" s="246">
        <v>0</v>
      </c>
      <c r="AG36" s="246">
        <v>0</v>
      </c>
    </row>
    <row r="37" spans="1:33" s="209" customFormat="1" ht="31.5" x14ac:dyDescent="0.25">
      <c r="A37" s="247" t="s">
        <v>167</v>
      </c>
      <c r="B37" s="249" t="s">
        <v>546</v>
      </c>
      <c r="C37" s="246"/>
      <c r="D37" s="246"/>
      <c r="E37" s="246"/>
      <c r="F37" s="246"/>
      <c r="G37" s="246">
        <v>0</v>
      </c>
      <c r="H37" s="246" t="s">
        <v>537</v>
      </c>
      <c r="I37" s="246"/>
      <c r="J37" s="246">
        <v>0</v>
      </c>
      <c r="K37" s="246"/>
      <c r="L37" s="246">
        <v>0</v>
      </c>
      <c r="M37" s="272" t="s">
        <v>587</v>
      </c>
      <c r="N37" s="246" t="s">
        <v>537</v>
      </c>
      <c r="O37" s="246" t="s">
        <v>537</v>
      </c>
      <c r="P37" s="246">
        <v>0</v>
      </c>
      <c r="Q37" s="272" t="s">
        <v>587</v>
      </c>
      <c r="R37" s="246" t="s">
        <v>537</v>
      </c>
      <c r="S37" s="246" t="s">
        <v>537</v>
      </c>
      <c r="T37" s="246">
        <v>0</v>
      </c>
      <c r="U37" s="272" t="s">
        <v>587</v>
      </c>
      <c r="V37" s="246" t="s">
        <v>537</v>
      </c>
      <c r="W37" s="246" t="s">
        <v>537</v>
      </c>
      <c r="X37" s="246">
        <v>0</v>
      </c>
      <c r="Y37" s="272" t="s">
        <v>587</v>
      </c>
      <c r="Z37" s="246" t="s">
        <v>537</v>
      </c>
      <c r="AA37" s="246" t="s">
        <v>537</v>
      </c>
      <c r="AB37" s="246">
        <v>0</v>
      </c>
      <c r="AC37" s="272" t="s">
        <v>587</v>
      </c>
      <c r="AD37" s="246" t="s">
        <v>537</v>
      </c>
      <c r="AE37" s="246" t="s">
        <v>537</v>
      </c>
      <c r="AF37" s="246">
        <v>0</v>
      </c>
      <c r="AG37" s="246">
        <v>0</v>
      </c>
    </row>
    <row r="38" spans="1:33" s="209" customFormat="1" x14ac:dyDescent="0.25">
      <c r="A38" s="247" t="s">
        <v>166</v>
      </c>
      <c r="B38" s="249" t="s">
        <v>157</v>
      </c>
      <c r="C38" s="246"/>
      <c r="D38" s="246"/>
      <c r="E38" s="246"/>
      <c r="F38" s="246"/>
      <c r="G38" s="246">
        <v>0</v>
      </c>
      <c r="H38" s="246" t="s">
        <v>537</v>
      </c>
      <c r="I38" s="246"/>
      <c r="J38" s="246">
        <v>0</v>
      </c>
      <c r="K38" s="246"/>
      <c r="L38" s="246">
        <v>0</v>
      </c>
      <c r="M38" s="272" t="s">
        <v>587</v>
      </c>
      <c r="N38" s="246" t="s">
        <v>537</v>
      </c>
      <c r="O38" s="246" t="s">
        <v>537</v>
      </c>
      <c r="P38" s="246">
        <v>0</v>
      </c>
      <c r="Q38" s="272" t="s">
        <v>587</v>
      </c>
      <c r="R38" s="246" t="s">
        <v>537</v>
      </c>
      <c r="S38" s="246" t="s">
        <v>537</v>
      </c>
      <c r="T38" s="246">
        <v>0</v>
      </c>
      <c r="U38" s="272" t="s">
        <v>587</v>
      </c>
      <c r="V38" s="246" t="s">
        <v>537</v>
      </c>
      <c r="W38" s="246" t="s">
        <v>537</v>
      </c>
      <c r="X38" s="246">
        <v>0</v>
      </c>
      <c r="Y38" s="272" t="s">
        <v>587</v>
      </c>
      <c r="Z38" s="246" t="s">
        <v>537</v>
      </c>
      <c r="AA38" s="246" t="s">
        <v>537</v>
      </c>
      <c r="AB38" s="246">
        <v>0</v>
      </c>
      <c r="AC38" s="272" t="s">
        <v>587</v>
      </c>
      <c r="AD38" s="246" t="s">
        <v>537</v>
      </c>
      <c r="AE38" s="246" t="s">
        <v>537</v>
      </c>
      <c r="AF38" s="246">
        <v>0</v>
      </c>
      <c r="AG38" s="246">
        <v>0</v>
      </c>
    </row>
    <row r="39" spans="1:33" s="209" customFormat="1" x14ac:dyDescent="0.25">
      <c r="A39" s="247" t="s">
        <v>165</v>
      </c>
      <c r="B39" s="248" t="s">
        <v>588</v>
      </c>
      <c r="C39" s="246"/>
      <c r="D39" s="246"/>
      <c r="E39" s="246"/>
      <c r="F39" s="246"/>
      <c r="G39" s="246">
        <v>0</v>
      </c>
      <c r="H39" s="246" t="s">
        <v>537</v>
      </c>
      <c r="I39" s="246"/>
      <c r="J39" s="246">
        <v>0</v>
      </c>
      <c r="K39" s="246"/>
      <c r="L39" s="246">
        <v>0</v>
      </c>
      <c r="M39" s="272" t="s">
        <v>587</v>
      </c>
      <c r="N39" s="246" t="s">
        <v>537</v>
      </c>
      <c r="O39" s="246" t="s">
        <v>537</v>
      </c>
      <c r="P39" s="246">
        <v>0</v>
      </c>
      <c r="Q39" s="272" t="s">
        <v>587</v>
      </c>
      <c r="R39" s="246" t="s">
        <v>537</v>
      </c>
      <c r="S39" s="246" t="s">
        <v>537</v>
      </c>
      <c r="T39" s="246">
        <v>0</v>
      </c>
      <c r="U39" s="272" t="s">
        <v>587</v>
      </c>
      <c r="V39" s="246" t="s">
        <v>537</v>
      </c>
      <c r="W39" s="246" t="s">
        <v>537</v>
      </c>
      <c r="X39" s="246">
        <v>0</v>
      </c>
      <c r="Y39" s="272" t="s">
        <v>587</v>
      </c>
      <c r="Z39" s="246" t="s">
        <v>537</v>
      </c>
      <c r="AA39" s="246" t="s">
        <v>537</v>
      </c>
      <c r="AB39" s="246">
        <v>0</v>
      </c>
      <c r="AC39" s="272" t="s">
        <v>587</v>
      </c>
      <c r="AD39" s="246" t="s">
        <v>537</v>
      </c>
      <c r="AE39" s="246" t="s">
        <v>537</v>
      </c>
      <c r="AF39" s="246">
        <v>0</v>
      </c>
      <c r="AG39" s="246">
        <v>0</v>
      </c>
    </row>
    <row r="40" spans="1:33" s="209" customFormat="1" x14ac:dyDescent="0.25">
      <c r="A40" s="247" t="s">
        <v>164</v>
      </c>
      <c r="B40" s="248" t="s">
        <v>549</v>
      </c>
      <c r="C40" s="246"/>
      <c r="D40" s="246"/>
      <c r="E40" s="246"/>
      <c r="F40" s="246"/>
      <c r="G40" s="246">
        <v>0</v>
      </c>
      <c r="H40" s="246" t="s">
        <v>537</v>
      </c>
      <c r="I40" s="246"/>
      <c r="J40" s="246">
        <v>0</v>
      </c>
      <c r="K40" s="246"/>
      <c r="L40" s="246">
        <v>0</v>
      </c>
      <c r="M40" s="272" t="s">
        <v>587</v>
      </c>
      <c r="N40" s="246" t="s">
        <v>537</v>
      </c>
      <c r="O40" s="246" t="s">
        <v>537</v>
      </c>
      <c r="P40" s="246">
        <v>0</v>
      </c>
      <c r="Q40" s="272" t="s">
        <v>587</v>
      </c>
      <c r="R40" s="246" t="s">
        <v>537</v>
      </c>
      <c r="S40" s="246" t="s">
        <v>537</v>
      </c>
      <c r="T40" s="246">
        <v>0</v>
      </c>
      <c r="U40" s="272" t="s">
        <v>587</v>
      </c>
      <c r="V40" s="246" t="s">
        <v>537</v>
      </c>
      <c r="W40" s="246" t="s">
        <v>537</v>
      </c>
      <c r="X40" s="246">
        <v>0</v>
      </c>
      <c r="Y40" s="272" t="s">
        <v>587</v>
      </c>
      <c r="Z40" s="246" t="s">
        <v>537</v>
      </c>
      <c r="AA40" s="246" t="s">
        <v>537</v>
      </c>
      <c r="AB40" s="246">
        <v>0</v>
      </c>
      <c r="AC40" s="272" t="s">
        <v>587</v>
      </c>
      <c r="AD40" s="246" t="s">
        <v>537</v>
      </c>
      <c r="AE40" s="246" t="s">
        <v>537</v>
      </c>
      <c r="AF40" s="246">
        <v>0</v>
      </c>
      <c r="AG40" s="246">
        <v>0</v>
      </c>
    </row>
    <row r="41" spans="1:33" s="209" customFormat="1" x14ac:dyDescent="0.25">
      <c r="A41" s="247" t="s">
        <v>163</v>
      </c>
      <c r="B41" s="248" t="s">
        <v>550</v>
      </c>
      <c r="C41" s="246"/>
      <c r="D41" s="246"/>
      <c r="E41" s="246"/>
      <c r="F41" s="246"/>
      <c r="G41" s="246">
        <v>0</v>
      </c>
      <c r="H41" s="246" t="s">
        <v>537</v>
      </c>
      <c r="I41" s="246"/>
      <c r="J41" s="246">
        <v>0</v>
      </c>
      <c r="K41" s="246"/>
      <c r="L41" s="246">
        <v>0</v>
      </c>
      <c r="M41" s="272" t="s">
        <v>587</v>
      </c>
      <c r="N41" s="246" t="s">
        <v>537</v>
      </c>
      <c r="O41" s="246" t="s">
        <v>537</v>
      </c>
      <c r="P41" s="246">
        <v>0</v>
      </c>
      <c r="Q41" s="272" t="s">
        <v>587</v>
      </c>
      <c r="R41" s="246" t="s">
        <v>537</v>
      </c>
      <c r="S41" s="246" t="s">
        <v>537</v>
      </c>
      <c r="T41" s="246">
        <v>0</v>
      </c>
      <c r="U41" s="272" t="s">
        <v>587</v>
      </c>
      <c r="V41" s="246" t="s">
        <v>537</v>
      </c>
      <c r="W41" s="246" t="s">
        <v>537</v>
      </c>
      <c r="X41" s="246">
        <v>0</v>
      </c>
      <c r="Y41" s="272" t="s">
        <v>587</v>
      </c>
      <c r="Z41" s="246" t="s">
        <v>537</v>
      </c>
      <c r="AA41" s="246" t="s">
        <v>537</v>
      </c>
      <c r="AB41" s="246">
        <v>0</v>
      </c>
      <c r="AC41" s="272" t="s">
        <v>587</v>
      </c>
      <c r="AD41" s="246" t="s">
        <v>537</v>
      </c>
      <c r="AE41" s="246" t="s">
        <v>537</v>
      </c>
      <c r="AF41" s="246">
        <v>0</v>
      </c>
      <c r="AG41" s="246">
        <v>0</v>
      </c>
    </row>
    <row r="42" spans="1:33" s="209" customFormat="1" x14ac:dyDescent="0.25">
      <c r="A42" s="247" t="s">
        <v>162</v>
      </c>
      <c r="B42" s="248" t="s">
        <v>551</v>
      </c>
      <c r="C42" s="246"/>
      <c r="D42" s="246"/>
      <c r="E42" s="246"/>
      <c r="F42" s="246"/>
      <c r="G42" s="246">
        <v>0</v>
      </c>
      <c r="H42" s="246" t="s">
        <v>537</v>
      </c>
      <c r="I42" s="246"/>
      <c r="J42" s="246">
        <v>0</v>
      </c>
      <c r="K42" s="246"/>
      <c r="L42" s="246">
        <v>0</v>
      </c>
      <c r="M42" s="272" t="s">
        <v>587</v>
      </c>
      <c r="N42" s="246" t="s">
        <v>537</v>
      </c>
      <c r="O42" s="246" t="s">
        <v>537</v>
      </c>
      <c r="P42" s="246">
        <v>0</v>
      </c>
      <c r="Q42" s="272" t="s">
        <v>587</v>
      </c>
      <c r="R42" s="246" t="s">
        <v>537</v>
      </c>
      <c r="S42" s="246" t="s">
        <v>537</v>
      </c>
      <c r="T42" s="246">
        <v>0</v>
      </c>
      <c r="U42" s="272" t="s">
        <v>587</v>
      </c>
      <c r="V42" s="246" t="s">
        <v>537</v>
      </c>
      <c r="W42" s="246" t="s">
        <v>537</v>
      </c>
      <c r="X42" s="246">
        <v>0</v>
      </c>
      <c r="Y42" s="272" t="s">
        <v>587</v>
      </c>
      <c r="Z42" s="246" t="s">
        <v>537</v>
      </c>
      <c r="AA42" s="246" t="s">
        <v>537</v>
      </c>
      <c r="AB42" s="246">
        <v>0</v>
      </c>
      <c r="AC42" s="272" t="s">
        <v>587</v>
      </c>
      <c r="AD42" s="246" t="s">
        <v>537</v>
      </c>
      <c r="AE42" s="246" t="s">
        <v>537</v>
      </c>
      <c r="AF42" s="246">
        <v>0</v>
      </c>
      <c r="AG42" s="246">
        <v>0</v>
      </c>
    </row>
    <row r="43" spans="1:33" s="209" customFormat="1" x14ac:dyDescent="0.25">
      <c r="A43" s="247" t="s">
        <v>552</v>
      </c>
      <c r="B43" s="248" t="s">
        <v>553</v>
      </c>
      <c r="C43" s="246"/>
      <c r="D43" s="246"/>
      <c r="E43" s="246"/>
      <c r="F43" s="246"/>
      <c r="G43" s="246">
        <v>0</v>
      </c>
      <c r="H43" s="246" t="s">
        <v>537</v>
      </c>
      <c r="I43" s="246"/>
      <c r="J43" s="246">
        <v>0</v>
      </c>
      <c r="K43" s="246"/>
      <c r="L43" s="246">
        <v>0</v>
      </c>
      <c r="M43" s="272" t="s">
        <v>587</v>
      </c>
      <c r="N43" s="246" t="s">
        <v>537</v>
      </c>
      <c r="O43" s="246" t="s">
        <v>537</v>
      </c>
      <c r="P43" s="246">
        <v>0</v>
      </c>
      <c r="Q43" s="272" t="s">
        <v>587</v>
      </c>
      <c r="R43" s="246" t="s">
        <v>537</v>
      </c>
      <c r="S43" s="246" t="s">
        <v>537</v>
      </c>
      <c r="T43" s="246">
        <v>0</v>
      </c>
      <c r="U43" s="272" t="s">
        <v>587</v>
      </c>
      <c r="V43" s="246" t="s">
        <v>537</v>
      </c>
      <c r="W43" s="246" t="s">
        <v>537</v>
      </c>
      <c r="X43" s="246">
        <v>0</v>
      </c>
      <c r="Y43" s="272" t="s">
        <v>587</v>
      </c>
      <c r="Z43" s="246" t="s">
        <v>537</v>
      </c>
      <c r="AA43" s="246" t="s">
        <v>537</v>
      </c>
      <c r="AB43" s="246">
        <v>0</v>
      </c>
      <c r="AC43" s="272" t="s">
        <v>587</v>
      </c>
      <c r="AD43" s="246" t="s">
        <v>537</v>
      </c>
      <c r="AE43" s="246" t="s">
        <v>537</v>
      </c>
      <c r="AF43" s="246">
        <v>0</v>
      </c>
      <c r="AG43" s="246">
        <v>0</v>
      </c>
    </row>
    <row r="44" spans="1:33" s="209" customFormat="1" x14ac:dyDescent="0.25">
      <c r="A44" s="247" t="s">
        <v>554</v>
      </c>
      <c r="B44" s="248" t="s">
        <v>555</v>
      </c>
      <c r="C44" s="246"/>
      <c r="D44" s="246"/>
      <c r="E44" s="246"/>
      <c r="F44" s="246"/>
      <c r="G44" s="246">
        <v>0</v>
      </c>
      <c r="H44" s="246" t="s">
        <v>537</v>
      </c>
      <c r="I44" s="246"/>
      <c r="J44" s="246">
        <v>0</v>
      </c>
      <c r="K44" s="246"/>
      <c r="L44" s="246">
        <v>0</v>
      </c>
      <c r="M44" s="272" t="s">
        <v>587</v>
      </c>
      <c r="N44" s="246" t="s">
        <v>537</v>
      </c>
      <c r="O44" s="246" t="s">
        <v>537</v>
      </c>
      <c r="P44" s="246">
        <v>0</v>
      </c>
      <c r="Q44" s="272" t="s">
        <v>587</v>
      </c>
      <c r="R44" s="246" t="s">
        <v>537</v>
      </c>
      <c r="S44" s="246" t="s">
        <v>537</v>
      </c>
      <c r="T44" s="246">
        <v>0</v>
      </c>
      <c r="U44" s="272" t="s">
        <v>587</v>
      </c>
      <c r="V44" s="246" t="s">
        <v>537</v>
      </c>
      <c r="W44" s="246" t="s">
        <v>537</v>
      </c>
      <c r="X44" s="246">
        <v>0</v>
      </c>
      <c r="Y44" s="272" t="s">
        <v>587</v>
      </c>
      <c r="Z44" s="246" t="s">
        <v>537</v>
      </c>
      <c r="AA44" s="246" t="s">
        <v>537</v>
      </c>
      <c r="AB44" s="246">
        <v>0</v>
      </c>
      <c r="AC44" s="272" t="s">
        <v>587</v>
      </c>
      <c r="AD44" s="246" t="s">
        <v>537</v>
      </c>
      <c r="AE44" s="246" t="s">
        <v>537</v>
      </c>
      <c r="AF44" s="246">
        <v>0</v>
      </c>
      <c r="AG44" s="246">
        <v>0</v>
      </c>
    </row>
    <row r="45" spans="1:33" s="209" customFormat="1" x14ac:dyDescent="0.25">
      <c r="A45" s="247" t="s">
        <v>556</v>
      </c>
      <c r="B45" s="248" t="s">
        <v>557</v>
      </c>
      <c r="C45" s="246"/>
      <c r="D45" s="246"/>
      <c r="E45" s="246"/>
      <c r="F45" s="246"/>
      <c r="G45" s="246">
        <v>0</v>
      </c>
      <c r="H45" s="246" t="s">
        <v>537</v>
      </c>
      <c r="I45" s="246"/>
      <c r="J45" s="246">
        <v>0</v>
      </c>
      <c r="K45" s="246"/>
      <c r="L45" s="246">
        <v>0</v>
      </c>
      <c r="M45" s="272" t="s">
        <v>587</v>
      </c>
      <c r="N45" s="246" t="s">
        <v>537</v>
      </c>
      <c r="O45" s="246" t="s">
        <v>537</v>
      </c>
      <c r="P45" s="246">
        <v>0</v>
      </c>
      <c r="Q45" s="272" t="s">
        <v>587</v>
      </c>
      <c r="R45" s="246" t="s">
        <v>537</v>
      </c>
      <c r="S45" s="246" t="s">
        <v>537</v>
      </c>
      <c r="T45" s="246">
        <v>0</v>
      </c>
      <c r="U45" s="272" t="s">
        <v>587</v>
      </c>
      <c r="V45" s="246" t="s">
        <v>537</v>
      </c>
      <c r="W45" s="246" t="s">
        <v>537</v>
      </c>
      <c r="X45" s="246">
        <v>0</v>
      </c>
      <c r="Y45" s="272" t="s">
        <v>587</v>
      </c>
      <c r="Z45" s="246" t="s">
        <v>537</v>
      </c>
      <c r="AA45" s="246" t="s">
        <v>537</v>
      </c>
      <c r="AB45" s="246">
        <v>0</v>
      </c>
      <c r="AC45" s="272" t="s">
        <v>587</v>
      </c>
      <c r="AD45" s="246" t="s">
        <v>537</v>
      </c>
      <c r="AE45" s="246" t="s">
        <v>537</v>
      </c>
      <c r="AF45" s="246">
        <v>0</v>
      </c>
      <c r="AG45" s="246">
        <v>0</v>
      </c>
    </row>
    <row r="46" spans="1:33" s="209" customFormat="1" x14ac:dyDescent="0.25">
      <c r="A46" s="247" t="s">
        <v>558</v>
      </c>
      <c r="B46" s="248" t="s">
        <v>559</v>
      </c>
      <c r="C46" s="246"/>
      <c r="D46" s="246"/>
      <c r="E46" s="246"/>
      <c r="F46" s="246"/>
      <c r="G46" s="246">
        <v>0</v>
      </c>
      <c r="H46" s="246" t="s">
        <v>537</v>
      </c>
      <c r="I46" s="246"/>
      <c r="J46" s="246">
        <v>0</v>
      </c>
      <c r="K46" s="246"/>
      <c r="L46" s="246">
        <v>0</v>
      </c>
      <c r="M46" s="272" t="s">
        <v>587</v>
      </c>
      <c r="N46" s="246" t="s">
        <v>537</v>
      </c>
      <c r="O46" s="246" t="s">
        <v>537</v>
      </c>
      <c r="P46" s="246">
        <v>0</v>
      </c>
      <c r="Q46" s="272" t="s">
        <v>587</v>
      </c>
      <c r="R46" s="246" t="s">
        <v>537</v>
      </c>
      <c r="S46" s="246" t="s">
        <v>537</v>
      </c>
      <c r="T46" s="246">
        <v>0</v>
      </c>
      <c r="U46" s="272" t="s">
        <v>587</v>
      </c>
      <c r="V46" s="246" t="s">
        <v>537</v>
      </c>
      <c r="W46" s="246" t="s">
        <v>537</v>
      </c>
      <c r="X46" s="246">
        <v>0</v>
      </c>
      <c r="Y46" s="272" t="s">
        <v>587</v>
      </c>
      <c r="Z46" s="246" t="s">
        <v>537</v>
      </c>
      <c r="AA46" s="246" t="s">
        <v>537</v>
      </c>
      <c r="AB46" s="246">
        <v>0</v>
      </c>
      <c r="AC46" s="272" t="s">
        <v>587</v>
      </c>
      <c r="AD46" s="246" t="s">
        <v>537</v>
      </c>
      <c r="AE46" s="246" t="s">
        <v>537</v>
      </c>
      <c r="AF46" s="246">
        <v>0</v>
      </c>
      <c r="AG46" s="246">
        <v>0</v>
      </c>
    </row>
    <row r="47" spans="1:33"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c r="AD47" s="246"/>
      <c r="AE47" s="246"/>
      <c r="AF47" s="246"/>
      <c r="AG47" s="246"/>
    </row>
    <row r="48" spans="1:33"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c r="AD48" s="246" t="s">
        <v>537</v>
      </c>
      <c r="AE48" s="246"/>
      <c r="AF48" s="246">
        <v>0</v>
      </c>
      <c r="AG48" s="246">
        <v>0</v>
      </c>
    </row>
    <row r="49" spans="1:33"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c r="AD49" s="246" t="s">
        <v>537</v>
      </c>
      <c r="AE49" s="246"/>
      <c r="AF49" s="246">
        <v>0</v>
      </c>
      <c r="AG49" s="246">
        <v>0</v>
      </c>
    </row>
    <row r="50" spans="1:33"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c r="AD50" s="246" t="s">
        <v>537</v>
      </c>
      <c r="AE50" s="246"/>
      <c r="AF50" s="246">
        <v>0</v>
      </c>
      <c r="AG50" s="246">
        <v>0</v>
      </c>
    </row>
    <row r="51" spans="1:33"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c r="AD51" s="246" t="s">
        <v>537</v>
      </c>
      <c r="AE51" s="246"/>
      <c r="AF51" s="246">
        <v>0</v>
      </c>
      <c r="AG51" s="246">
        <v>0</v>
      </c>
    </row>
    <row r="52" spans="1:33"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c r="AD52" s="246" t="s">
        <v>537</v>
      </c>
      <c r="AE52" s="246"/>
      <c r="AF52" s="246">
        <v>0</v>
      </c>
      <c r="AG52" s="246">
        <v>0</v>
      </c>
    </row>
    <row r="53" spans="1:33"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c r="AD53" s="246" t="s">
        <v>537</v>
      </c>
      <c r="AE53" s="246"/>
      <c r="AF53" s="246">
        <v>0</v>
      </c>
      <c r="AG53" s="246">
        <v>0</v>
      </c>
    </row>
    <row r="54" spans="1:33"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c r="AD54" s="246" t="s">
        <v>537</v>
      </c>
      <c r="AE54" s="246"/>
      <c r="AF54" s="246">
        <v>0</v>
      </c>
      <c r="AG54" s="246">
        <v>0</v>
      </c>
    </row>
    <row r="55" spans="1:33"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c r="AD55" s="246" t="s">
        <v>537</v>
      </c>
      <c r="AE55" s="246"/>
      <c r="AF55" s="246">
        <v>0</v>
      </c>
      <c r="AG55" s="246">
        <v>0</v>
      </c>
    </row>
    <row r="56" spans="1:33"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c r="AD56" s="246" t="s">
        <v>537</v>
      </c>
      <c r="AE56" s="246"/>
      <c r="AF56" s="246">
        <v>0</v>
      </c>
      <c r="AG56" s="246">
        <v>0</v>
      </c>
    </row>
    <row r="57" spans="1:33"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c r="AD57" s="246" t="s">
        <v>537</v>
      </c>
      <c r="AE57" s="246"/>
      <c r="AF57" s="246">
        <v>0</v>
      </c>
      <c r="AG57" s="246">
        <v>0</v>
      </c>
    </row>
    <row r="58" spans="1:33" s="209" customFormat="1" x14ac:dyDescent="0.25">
      <c r="A58" s="247" t="s">
        <v>563</v>
      </c>
      <c r="B58" s="248" t="s">
        <v>555</v>
      </c>
      <c r="C58" s="246"/>
      <c r="D58" s="246"/>
      <c r="E58" s="246"/>
      <c r="F58" s="246"/>
      <c r="G58" s="246">
        <v>0</v>
      </c>
      <c r="H58" s="246" t="s">
        <v>537</v>
      </c>
      <c r="I58" s="246"/>
      <c r="J58" s="246">
        <v>0</v>
      </c>
      <c r="K58" s="246"/>
      <c r="L58" s="246">
        <v>1</v>
      </c>
      <c r="M58" s="246"/>
      <c r="N58" s="246" t="s">
        <v>537</v>
      </c>
      <c r="O58" s="246"/>
      <c r="P58" s="246">
        <v>0</v>
      </c>
      <c r="Q58" s="246"/>
      <c r="R58" s="246" t="s">
        <v>537</v>
      </c>
      <c r="S58" s="246"/>
      <c r="T58" s="246">
        <v>2</v>
      </c>
      <c r="U58" s="246"/>
      <c r="V58" s="246" t="s">
        <v>537</v>
      </c>
      <c r="W58" s="246"/>
      <c r="X58" s="246">
        <v>0</v>
      </c>
      <c r="Y58" s="246"/>
      <c r="Z58" s="246" t="s">
        <v>537</v>
      </c>
      <c r="AA58" s="246"/>
      <c r="AB58" s="246">
        <v>0</v>
      </c>
      <c r="AC58" s="246"/>
      <c r="AD58" s="246" t="s">
        <v>537</v>
      </c>
      <c r="AE58" s="246"/>
      <c r="AF58" s="246">
        <v>3</v>
      </c>
      <c r="AG58" s="246">
        <v>0</v>
      </c>
    </row>
    <row r="59" spans="1:33"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c r="AD59" s="246" t="s">
        <v>537</v>
      </c>
      <c r="AE59" s="246"/>
      <c r="AF59" s="246">
        <v>0</v>
      </c>
      <c r="AG59" s="246">
        <v>0</v>
      </c>
    </row>
    <row r="60" spans="1:33"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c r="AD60" s="246" t="s">
        <v>537</v>
      </c>
      <c r="AE60" s="246"/>
      <c r="AF60" s="246">
        <v>0</v>
      </c>
      <c r="AG60" s="246">
        <v>0</v>
      </c>
    </row>
    <row r="61" spans="1:33"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09" customFormat="1" x14ac:dyDescent="0.25">
      <c r="A62" s="247" t="s">
        <v>148</v>
      </c>
      <c r="B62" s="248" t="s">
        <v>147</v>
      </c>
      <c r="C62" s="246" t="s">
        <v>537</v>
      </c>
      <c r="D62" s="246">
        <v>12.315196</v>
      </c>
      <c r="E62" s="246"/>
      <c r="F62" s="246"/>
      <c r="G62" s="246">
        <v>0</v>
      </c>
      <c r="H62" s="246" t="s">
        <v>537</v>
      </c>
      <c r="I62" s="246"/>
      <c r="J62" s="246">
        <v>0</v>
      </c>
      <c r="K62" s="246"/>
      <c r="L62" s="246">
        <v>3.8954960000000001</v>
      </c>
      <c r="M62" s="246"/>
      <c r="N62" s="246" t="s">
        <v>537</v>
      </c>
      <c r="O62" s="246"/>
      <c r="P62" s="246">
        <v>0</v>
      </c>
      <c r="Q62" s="246"/>
      <c r="R62" s="246" t="s">
        <v>537</v>
      </c>
      <c r="S62" s="246"/>
      <c r="T62" s="246">
        <v>8.4197000000000006</v>
      </c>
      <c r="U62" s="246"/>
      <c r="V62" s="246" t="s">
        <v>537</v>
      </c>
      <c r="W62" s="246"/>
      <c r="X62" s="246">
        <v>0</v>
      </c>
      <c r="Y62" s="246"/>
      <c r="Z62" s="246" t="s">
        <v>537</v>
      </c>
      <c r="AA62" s="246"/>
      <c r="AB62" s="246">
        <v>0</v>
      </c>
      <c r="AC62" s="246"/>
      <c r="AD62" s="246" t="s">
        <v>537</v>
      </c>
      <c r="AE62" s="246"/>
      <c r="AF62" s="246">
        <v>12.315196</v>
      </c>
      <c r="AG62" s="246">
        <v>0</v>
      </c>
    </row>
    <row r="63" spans="1:33"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c r="AD63" s="246" t="s">
        <v>537</v>
      </c>
      <c r="AE63" s="246"/>
      <c r="AF63" s="246">
        <v>0</v>
      </c>
      <c r="AG63" s="246">
        <v>0</v>
      </c>
    </row>
    <row r="64" spans="1:33"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c r="AD64" s="246" t="s">
        <v>537</v>
      </c>
      <c r="AE64" s="246"/>
      <c r="AF64" s="246">
        <v>0</v>
      </c>
      <c r="AG64" s="246">
        <v>0</v>
      </c>
    </row>
    <row r="65" spans="1:33"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c r="AD65" s="246" t="s">
        <v>537</v>
      </c>
      <c r="AE65" s="246"/>
      <c r="AF65" s="246">
        <v>0</v>
      </c>
      <c r="AG65" s="246">
        <v>0</v>
      </c>
    </row>
    <row r="66" spans="1:33"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c r="AD66" s="246" t="s">
        <v>537</v>
      </c>
      <c r="AE66" s="246"/>
      <c r="AF66" s="246">
        <v>0</v>
      </c>
      <c r="AG66" s="246">
        <v>0</v>
      </c>
    </row>
    <row r="67" spans="1:33"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c r="AD67" s="246" t="s">
        <v>537</v>
      </c>
      <c r="AE67" s="246"/>
      <c r="AF67" s="246">
        <v>0</v>
      </c>
      <c r="AG67" s="246">
        <v>0</v>
      </c>
    </row>
    <row r="68" spans="1:33"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c r="AD68" s="246" t="s">
        <v>537</v>
      </c>
      <c r="AE68" s="246"/>
      <c r="AF68" s="246">
        <v>0</v>
      </c>
      <c r="AG68" s="246">
        <v>0</v>
      </c>
    </row>
    <row r="69" spans="1:33"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c r="AD69" s="246" t="s">
        <v>537</v>
      </c>
      <c r="AE69" s="246"/>
      <c r="AF69" s="246">
        <v>0</v>
      </c>
      <c r="AG69" s="246">
        <v>0</v>
      </c>
    </row>
    <row r="70" spans="1:33"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c r="AD70" s="246" t="s">
        <v>537</v>
      </c>
      <c r="AE70" s="246"/>
      <c r="AF70" s="246">
        <v>0</v>
      </c>
      <c r="AG70" s="246">
        <v>0</v>
      </c>
    </row>
    <row r="71" spans="1:33" s="209" customFormat="1" x14ac:dyDescent="0.25">
      <c r="A71" s="247" t="s">
        <v>573</v>
      </c>
      <c r="B71" s="249" t="s">
        <v>574</v>
      </c>
      <c r="C71" s="246"/>
      <c r="D71" s="246"/>
      <c r="E71" s="246"/>
      <c r="F71" s="246"/>
      <c r="G71" s="246">
        <v>0</v>
      </c>
      <c r="H71" s="246" t="s">
        <v>537</v>
      </c>
      <c r="I71" s="246"/>
      <c r="J71" s="246">
        <v>0</v>
      </c>
      <c r="K71" s="246"/>
      <c r="L71" s="246">
        <v>1</v>
      </c>
      <c r="M71" s="246"/>
      <c r="N71" s="246" t="s">
        <v>537</v>
      </c>
      <c r="O71" s="246"/>
      <c r="P71" s="246">
        <v>0</v>
      </c>
      <c r="Q71" s="246"/>
      <c r="R71" s="246" t="s">
        <v>537</v>
      </c>
      <c r="S71" s="246"/>
      <c r="T71" s="246">
        <v>2</v>
      </c>
      <c r="U71" s="246"/>
      <c r="V71" s="246" t="s">
        <v>537</v>
      </c>
      <c r="W71" s="246"/>
      <c r="X71" s="246">
        <v>0</v>
      </c>
      <c r="Y71" s="246"/>
      <c r="Z71" s="246" t="s">
        <v>537</v>
      </c>
      <c r="AA71" s="246"/>
      <c r="AB71" s="246">
        <v>0</v>
      </c>
      <c r="AC71" s="246"/>
      <c r="AD71" s="246" t="s">
        <v>537</v>
      </c>
      <c r="AE71" s="246"/>
      <c r="AF71" s="246">
        <v>3</v>
      </c>
      <c r="AG71" s="246">
        <v>0</v>
      </c>
    </row>
    <row r="72" spans="1:33"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c r="AD72" s="246" t="s">
        <v>537</v>
      </c>
      <c r="AE72" s="246"/>
      <c r="AF72" s="246">
        <v>0</v>
      </c>
      <c r="AG72" s="246">
        <v>0</v>
      </c>
    </row>
    <row r="73" spans="1:33"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c r="AD73" s="246" t="s">
        <v>537</v>
      </c>
      <c r="AE73" s="246"/>
      <c r="AF73" s="246">
        <v>0</v>
      </c>
      <c r="AG73" s="246">
        <v>0</v>
      </c>
    </row>
    <row r="74" spans="1:33"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c r="AD74" s="246" t="s">
        <v>537</v>
      </c>
      <c r="AE74" s="246"/>
      <c r="AF74" s="246">
        <v>0</v>
      </c>
      <c r="AG74" s="246">
        <v>0</v>
      </c>
    </row>
    <row r="75" spans="1:33"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51"/>
      <c r="AD76" s="246" t="s">
        <v>537</v>
      </c>
      <c r="AE76" s="251"/>
      <c r="AF76" s="246">
        <v>0</v>
      </c>
      <c r="AG76" s="246">
        <v>0</v>
      </c>
    </row>
    <row r="77" spans="1:33"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c r="AD77" s="246" t="s">
        <v>537</v>
      </c>
      <c r="AE77" s="246"/>
      <c r="AF77" s="246">
        <v>0</v>
      </c>
      <c r="AG77" s="246">
        <v>0</v>
      </c>
    </row>
    <row r="78" spans="1:33"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c r="AD78" s="246" t="s">
        <v>537</v>
      </c>
      <c r="AE78" s="246"/>
      <c r="AF78" s="246">
        <v>0</v>
      </c>
      <c r="AG78" s="246">
        <v>0</v>
      </c>
    </row>
    <row r="79" spans="1:33"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c r="AD79" s="246" t="s">
        <v>537</v>
      </c>
      <c r="AE79" s="246"/>
      <c r="AF79" s="246">
        <v>0</v>
      </c>
      <c r="AG79" s="246">
        <v>0</v>
      </c>
    </row>
    <row r="80" spans="1:33"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51"/>
      <c r="AD80" s="246" t="s">
        <v>537</v>
      </c>
      <c r="AE80" s="251"/>
      <c r="AF80" s="246">
        <v>0</v>
      </c>
      <c r="AG80" s="246">
        <v>0</v>
      </c>
    </row>
    <row r="81" spans="1:33"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51"/>
      <c r="AD81" s="246" t="s">
        <v>537</v>
      </c>
      <c r="AE81" s="251"/>
      <c r="AF81" s="246">
        <v>0</v>
      </c>
      <c r="AG81" s="246">
        <v>0</v>
      </c>
    </row>
    <row r="82" spans="1:33"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51"/>
      <c r="AD82" s="246" t="s">
        <v>537</v>
      </c>
      <c r="AE82" s="251"/>
      <c r="AF82" s="246">
        <v>0</v>
      </c>
      <c r="AG82" s="246">
        <v>0</v>
      </c>
    </row>
    <row r="83" spans="1:33"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51"/>
      <c r="AD83" s="246" t="s">
        <v>537</v>
      </c>
      <c r="AE83" s="251"/>
      <c r="AF83" s="246">
        <v>0</v>
      </c>
      <c r="AG83" s="246">
        <v>0</v>
      </c>
    </row>
    <row r="84" spans="1:33"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0</v>
      </c>
      <c r="Q84" s="251"/>
      <c r="R84" s="246" t="s">
        <v>537</v>
      </c>
      <c r="S84" s="251"/>
      <c r="T84" s="246">
        <v>0</v>
      </c>
      <c r="U84" s="251"/>
      <c r="V84" s="246" t="s">
        <v>537</v>
      </c>
      <c r="W84" s="251"/>
      <c r="X84" s="246">
        <v>0</v>
      </c>
      <c r="Y84" s="251"/>
      <c r="Z84" s="246" t="s">
        <v>537</v>
      </c>
      <c r="AA84" s="251"/>
      <c r="AB84" s="246">
        <v>0</v>
      </c>
      <c r="AC84" s="251"/>
      <c r="AD84" s="246" t="s">
        <v>537</v>
      </c>
      <c r="AE84" s="251"/>
      <c r="AF84" s="246">
        <v>0</v>
      </c>
      <c r="AG84" s="246">
        <v>0</v>
      </c>
    </row>
    <row r="85" spans="1:33"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51"/>
      <c r="AD85" s="246" t="s">
        <v>537</v>
      </c>
      <c r="AE85" s="251"/>
      <c r="AF85" s="246">
        <v>0</v>
      </c>
      <c r="AG85" s="246">
        <v>0</v>
      </c>
    </row>
    <row r="86" spans="1:33"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51"/>
      <c r="AD86" s="246" t="s">
        <v>537</v>
      </c>
      <c r="AE86" s="251"/>
      <c r="AF86" s="246">
        <v>0</v>
      </c>
      <c r="AG86" s="24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M_PK1500.01.07.01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7" t="s">
        <v>14</v>
      </c>
      <c r="AG24" s="167" t="s">
        <v>13</v>
      </c>
      <c r="AH24" s="168" t="s">
        <v>3</v>
      </c>
      <c r="AI24" s="168"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9" sqref="A9:B9"/>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8" t="str">
        <f>'1. паспорт местоположение'!A5:C5</f>
        <v>Год раскрытия информации: 2022 год</v>
      </c>
      <c r="B5" s="448"/>
      <c r="C5" s="64"/>
      <c r="D5" s="64"/>
      <c r="E5" s="64"/>
      <c r="F5" s="64"/>
    </row>
    <row r="6" spans="1:6" ht="18.75" x14ac:dyDescent="0.3">
      <c r="A6" s="228"/>
      <c r="B6" s="228"/>
      <c r="C6" s="228"/>
      <c r="D6" s="228"/>
      <c r="E6" s="228"/>
      <c r="F6" s="228"/>
    </row>
    <row r="7" spans="1:6" ht="18.75" x14ac:dyDescent="0.25">
      <c r="A7" s="283" t="s">
        <v>10</v>
      </c>
      <c r="B7" s="283"/>
      <c r="C7" s="173"/>
      <c r="D7" s="173"/>
      <c r="E7" s="173"/>
      <c r="F7" s="173"/>
    </row>
    <row r="8" spans="1:6" ht="18.75" x14ac:dyDescent="0.25">
      <c r="A8" s="173"/>
      <c r="B8" s="173"/>
      <c r="C8" s="173"/>
      <c r="D8" s="173"/>
      <c r="E8" s="173"/>
      <c r="F8" s="173"/>
    </row>
    <row r="9" spans="1:6" x14ac:dyDescent="0.25">
      <c r="A9" s="288" t="str">
        <f>'1. паспорт местоположение'!A9:C9</f>
        <v>АО "Россети Тюмень"</v>
      </c>
      <c r="B9" s="288"/>
      <c r="C9" s="174"/>
      <c r="D9" s="174"/>
      <c r="E9" s="174"/>
      <c r="F9" s="174"/>
    </row>
    <row r="10" spans="1:6" x14ac:dyDescent="0.25">
      <c r="A10" s="280" t="s">
        <v>9</v>
      </c>
      <c r="B10" s="280"/>
      <c r="C10" s="175"/>
      <c r="D10" s="175"/>
      <c r="E10" s="175"/>
      <c r="F10" s="175"/>
    </row>
    <row r="11" spans="1:6" ht="18.75" x14ac:dyDescent="0.25">
      <c r="A11" s="173"/>
      <c r="B11" s="173"/>
      <c r="C11" s="173"/>
      <c r="D11" s="173"/>
      <c r="E11" s="173"/>
      <c r="F11" s="173"/>
    </row>
    <row r="12" spans="1:6" ht="29.25" customHeight="1" x14ac:dyDescent="0.25">
      <c r="A12" s="288" t="str">
        <f>'1. паспорт местоположение'!A12:C12</f>
        <v>M_PK1500.01.07.01</v>
      </c>
      <c r="B12" s="288"/>
      <c r="C12" s="174"/>
      <c r="D12" s="174"/>
      <c r="E12" s="174"/>
      <c r="F12" s="174"/>
    </row>
    <row r="13" spans="1:6" x14ac:dyDescent="0.25">
      <c r="A13" s="280" t="s">
        <v>8</v>
      </c>
      <c r="B13" s="280"/>
      <c r="C13" s="175"/>
      <c r="D13" s="175"/>
      <c r="E13" s="175"/>
      <c r="F13" s="175"/>
    </row>
    <row r="14" spans="1:6" ht="18.75" x14ac:dyDescent="0.25">
      <c r="A14" s="11"/>
      <c r="B14" s="11"/>
      <c r="C14" s="11"/>
      <c r="D14" s="11"/>
      <c r="E14" s="11"/>
      <c r="F14" s="11"/>
    </row>
    <row r="15" spans="1:6" ht="39.75" customHeight="1" x14ac:dyDescent="0.25">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174"/>
      <c r="D15" s="174"/>
      <c r="E15" s="174"/>
      <c r="F15" s="174"/>
    </row>
    <row r="16" spans="1:6" x14ac:dyDescent="0.25">
      <c r="A16" s="280" t="s">
        <v>7</v>
      </c>
      <c r="B16" s="280"/>
      <c r="C16" s="175"/>
      <c r="D16" s="175"/>
      <c r="E16" s="175"/>
      <c r="F16" s="175"/>
    </row>
    <row r="17" spans="1:2" ht="33" customHeight="1" x14ac:dyDescent="0.25">
      <c r="A17" s="446" t="s">
        <v>516</v>
      </c>
      <c r="B17" s="447"/>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594</v>
      </c>
    </row>
    <row r="23" spans="1:2" ht="34.5" customHeight="1" thickBot="1" x14ac:dyDescent="0.3">
      <c r="A23" s="141" t="s">
        <v>366</v>
      </c>
      <c r="B23" s="202" t="s">
        <v>593</v>
      </c>
    </row>
    <row r="24" spans="1:2" ht="24.75" customHeight="1" thickBot="1" x14ac:dyDescent="0.3">
      <c r="A24" s="141" t="s">
        <v>402</v>
      </c>
      <c r="B24" s="202" t="s">
        <v>596</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И</v>
      </c>
    </row>
    <row r="27" spans="1:2" ht="29.25" thickBot="1" x14ac:dyDescent="0.3">
      <c r="A27" s="152" t="s">
        <v>606</v>
      </c>
      <c r="B27" s="210">
        <f>'6.2. Паспорт фин осв ввод'!D24</f>
        <v>14.778235200000001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592</v>
      </c>
    </row>
    <row r="58" spans="1:2" ht="16.5" thickBot="1" x14ac:dyDescent="0.3">
      <c r="A58" s="150" t="s">
        <v>412</v>
      </c>
      <c r="B58" s="142" t="s">
        <v>616</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592</v>
      </c>
    </row>
    <row r="64" spans="1:2" ht="29.25" thickBot="1" x14ac:dyDescent="0.3">
      <c r="A64" s="143" t="s">
        <v>418</v>
      </c>
      <c r="B64" s="149"/>
    </row>
    <row r="65" spans="1:2" ht="16.5" thickBot="1" x14ac:dyDescent="0.3">
      <c r="A65" s="148" t="s">
        <v>408</v>
      </c>
      <c r="B65" s="224" t="s">
        <v>592</v>
      </c>
    </row>
    <row r="66" spans="1:2" ht="16.5" thickBot="1" x14ac:dyDescent="0.3">
      <c r="A66" s="148" t="s">
        <v>419</v>
      </c>
      <c r="B66" s="149"/>
    </row>
    <row r="67" spans="1:2" ht="16.5" thickBot="1" x14ac:dyDescent="0.3">
      <c r="A67" s="148" t="s">
        <v>420</v>
      </c>
      <c r="B67" s="156"/>
    </row>
    <row r="68" spans="1:2" ht="16.5" thickBot="1" x14ac:dyDescent="0.3">
      <c r="A68" s="157" t="s">
        <v>421</v>
      </c>
      <c r="B68" s="224" t="s">
        <v>592</v>
      </c>
    </row>
    <row r="69" spans="1:2" ht="16.5" thickBot="1" x14ac:dyDescent="0.3">
      <c r="A69" s="143" t="s">
        <v>422</v>
      </c>
      <c r="B69" s="224" t="s">
        <v>592</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2022-11-02T10:14:15Z</dcterms:modified>
</cp:coreProperties>
</file>